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2. СД в МКС\excel\"/>
    </mc:Choice>
  </mc:AlternateContent>
  <xr:revisionPtr revIDLastSave="0" documentId="13_ncr:1_{C152F795-5D56-4F3C-AFAE-DC1A8F0463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7" l="1"/>
  <c r="H53" i="7"/>
  <c r="C56" i="7"/>
  <c r="C53" i="7"/>
  <c r="J22" i="7"/>
  <c r="J19" i="7"/>
  <c r="J18" i="7"/>
  <c r="J17" i="7"/>
  <c r="J16" i="7"/>
  <c r="J15" i="7"/>
  <c r="J14" i="7" s="1"/>
  <c r="I22" i="7"/>
  <c r="I17" i="7"/>
  <c r="H50" i="7"/>
  <c r="J50" i="7"/>
  <c r="H49" i="7"/>
  <c r="J49" i="7"/>
  <c r="A48" i="7"/>
  <c r="H46" i="7"/>
  <c r="J46" i="7"/>
  <c r="H45" i="7"/>
  <c r="J45" i="7"/>
  <c r="A44" i="7"/>
  <c r="Z41" i="7"/>
  <c r="Y41" i="7"/>
  <c r="X41" i="7"/>
  <c r="P41" i="7"/>
  <c r="K40" i="7"/>
  <c r="J41" i="7" s="1"/>
  <c r="J40" i="7"/>
  <c r="E40" i="7"/>
  <c r="K39" i="7"/>
  <c r="J39" i="7"/>
  <c r="W39" i="7"/>
  <c r="I39" i="7"/>
  <c r="H39" i="7"/>
  <c r="G39" i="7"/>
  <c r="F39" i="7"/>
  <c r="K38" i="7"/>
  <c r="J38" i="7"/>
  <c r="I38" i="7"/>
  <c r="AA41" i="7" s="1"/>
  <c r="H38" i="7"/>
  <c r="G38" i="7"/>
  <c r="F38" i="7"/>
  <c r="V37" i="7"/>
  <c r="T37" i="7"/>
  <c r="R37" i="7"/>
  <c r="U37" i="7"/>
  <c r="I40" i="7" s="1"/>
  <c r="S37" i="7"/>
  <c r="Q37" i="7"/>
  <c r="E37" i="7"/>
  <c r="D37" i="7"/>
  <c r="B37" i="7"/>
  <c r="Z35" i="7"/>
  <c r="Y35" i="7"/>
  <c r="I16" i="7" s="1"/>
  <c r="X35" i="7"/>
  <c r="I15" i="7" s="1"/>
  <c r="AB34" i="7"/>
  <c r="I20" i="7" s="1"/>
  <c r="I34" i="7"/>
  <c r="H34" i="7"/>
  <c r="G34" i="7"/>
  <c r="E34" i="7"/>
  <c r="J33" i="7"/>
  <c r="E33" i="7"/>
  <c r="J32" i="7"/>
  <c r="I32" i="7"/>
  <c r="H35" i="7" s="1"/>
  <c r="E32" i="7"/>
  <c r="K31" i="7"/>
  <c r="J31" i="7"/>
  <c r="I31" i="7"/>
  <c r="W31" i="7" s="1"/>
  <c r="I19" i="7" s="1"/>
  <c r="H31" i="7"/>
  <c r="G31" i="7"/>
  <c r="F31" i="7"/>
  <c r="V30" i="7"/>
  <c r="T30" i="7"/>
  <c r="K33" i="7" s="1"/>
  <c r="R30" i="7"/>
  <c r="K32" i="7" s="1"/>
  <c r="U30" i="7"/>
  <c r="S30" i="7"/>
  <c r="I33" i="7" s="1"/>
  <c r="O35" i="7" s="1"/>
  <c r="Q30" i="7"/>
  <c r="E30" i="7"/>
  <c r="D30" i="7"/>
  <c r="B30" i="7"/>
  <c r="A29" i="7"/>
  <c r="A11" i="7"/>
  <c r="A6" i="7"/>
  <c r="A1" i="7"/>
  <c r="A1" i="4"/>
  <c r="A1" i="3"/>
  <c r="Y1" i="3"/>
  <c r="CX1" i="3"/>
  <c r="DF1" i="3" s="1"/>
  <c r="CY1" i="3"/>
  <c r="CZ1" i="3"/>
  <c r="DA1" i="3"/>
  <c r="DB1" i="3"/>
  <c r="DC1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Z22" i="1"/>
  <c r="CK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Q24" i="1"/>
  <c r="R24" i="1"/>
  <c r="GK24" i="1" s="1"/>
  <c r="AC24" i="1"/>
  <c r="P24" i="1" s="1"/>
  <c r="AE24" i="1"/>
  <c r="AD24" i="1" s="1"/>
  <c r="AB24" i="1" s="1"/>
  <c r="AF24" i="1"/>
  <c r="CT24" i="1" s="1"/>
  <c r="AG24" i="1"/>
  <c r="CU24" i="1" s="1"/>
  <c r="T24" i="1" s="1"/>
  <c r="AG27" i="1" s="1"/>
  <c r="AH24" i="1"/>
  <c r="AI24" i="1"/>
  <c r="AJ24" i="1"/>
  <c r="CX24" i="1" s="1"/>
  <c r="W24" i="1" s="1"/>
  <c r="AJ27" i="1" s="1"/>
  <c r="CR24" i="1"/>
  <c r="CS24" i="1"/>
  <c r="CV24" i="1"/>
  <c r="U24" i="1" s="1"/>
  <c r="AH27" i="1" s="1"/>
  <c r="CW24" i="1"/>
  <c r="V24" i="1" s="1"/>
  <c r="AI27" i="1" s="1"/>
  <c r="FR24" i="1"/>
  <c r="BY27" i="1" s="1"/>
  <c r="GL24" i="1"/>
  <c r="GN24" i="1"/>
  <c r="GO24" i="1"/>
  <c r="GV24" i="1"/>
  <c r="HC24" i="1" s="1"/>
  <c r="GX24" i="1" s="1"/>
  <c r="CJ27" i="1" s="1"/>
  <c r="I25" i="1"/>
  <c r="Q25" i="1" s="1"/>
  <c r="AD27" i="1" s="1"/>
  <c r="K25" i="1"/>
  <c r="R25" i="1"/>
  <c r="V25" i="1"/>
  <c r="W25" i="1"/>
  <c r="AC25" i="1"/>
  <c r="CQ25" i="1" s="1"/>
  <c r="AD25" i="1"/>
  <c r="AE25" i="1"/>
  <c r="AF25" i="1"/>
  <c r="S25" i="1" s="1"/>
  <c r="AG25" i="1"/>
  <c r="CU25" i="1" s="1"/>
  <c r="T25" i="1" s="1"/>
  <c r="AH25" i="1"/>
  <c r="CV25" i="1" s="1"/>
  <c r="U25" i="1" s="1"/>
  <c r="AI25" i="1"/>
  <c r="AJ25" i="1"/>
  <c r="CR25" i="1"/>
  <c r="CS25" i="1"/>
  <c r="CT25" i="1"/>
  <c r="CW25" i="1"/>
  <c r="CX25" i="1"/>
  <c r="FR25" i="1"/>
  <c r="GK25" i="1"/>
  <c r="GL25" i="1"/>
  <c r="GN25" i="1"/>
  <c r="GO25" i="1"/>
  <c r="CC27" i="1" s="1"/>
  <c r="GV25" i="1"/>
  <c r="HC25" i="1"/>
  <c r="GX25" i="1" s="1"/>
  <c r="B27" i="1"/>
  <c r="C27" i="1"/>
  <c r="D27" i="1"/>
  <c r="D22" i="1" s="1"/>
  <c r="F27" i="1"/>
  <c r="F22" i="1" s="1"/>
  <c r="G27" i="1"/>
  <c r="BX27" i="1"/>
  <c r="CG27" i="1" s="1"/>
  <c r="BZ27" i="1"/>
  <c r="AQ27" i="1" s="1"/>
  <c r="CB27" i="1"/>
  <c r="AS27" i="1" s="1"/>
  <c r="CK27" i="1"/>
  <c r="BB27" i="1" s="1"/>
  <c r="CL27" i="1"/>
  <c r="BC27" i="1" s="1"/>
  <c r="CM27" i="1"/>
  <c r="CM22" i="1" s="1"/>
  <c r="B57" i="1"/>
  <c r="B18" i="1" s="1"/>
  <c r="C57" i="1"/>
  <c r="C18" i="1" s="1"/>
  <c r="D57" i="1"/>
  <c r="D18" i="1" s="1"/>
  <c r="F57" i="1"/>
  <c r="G57" i="1"/>
  <c r="G18" i="1" s="1"/>
  <c r="F12" i="6"/>
  <c r="G12" i="6"/>
  <c r="CY12" i="6"/>
  <c r="P35" i="7" l="1"/>
  <c r="O41" i="7"/>
  <c r="H48" i="7" s="1"/>
  <c r="AA35" i="7"/>
  <c r="I18" i="7" s="1"/>
  <c r="I14" i="7" s="1"/>
  <c r="J35" i="7"/>
  <c r="H41" i="7"/>
  <c r="AJ22" i="1"/>
  <c r="W27" i="1"/>
  <c r="AG22" i="1"/>
  <c r="T27" i="1"/>
  <c r="AQ22" i="1"/>
  <c r="AQ57" i="1"/>
  <c r="F37" i="1"/>
  <c r="AX27" i="1"/>
  <c r="CG22" i="1"/>
  <c r="AP27" i="1"/>
  <c r="BY22" i="1"/>
  <c r="CI27" i="1"/>
  <c r="BC57" i="1"/>
  <c r="BC22" i="1"/>
  <c r="F43" i="1"/>
  <c r="AI22" i="1"/>
  <c r="V27" i="1"/>
  <c r="AT27" i="1"/>
  <c r="CC22" i="1"/>
  <c r="BB57" i="1"/>
  <c r="F40" i="1"/>
  <c r="BB22" i="1"/>
  <c r="AH22" i="1"/>
  <c r="U27" i="1"/>
  <c r="AS22" i="1"/>
  <c r="F44" i="1"/>
  <c r="E16" i="2" s="1"/>
  <c r="AS57" i="1"/>
  <c r="CY25" i="1"/>
  <c r="X25" i="1" s="1"/>
  <c r="CZ25" i="1"/>
  <c r="Y25" i="1" s="1"/>
  <c r="AD22" i="1"/>
  <c r="Q27" i="1"/>
  <c r="CP24" i="1"/>
  <c r="O24" i="1" s="1"/>
  <c r="AC27" i="1"/>
  <c r="CJ22" i="1"/>
  <c r="BA27" i="1"/>
  <c r="AO27" i="1"/>
  <c r="BD27" i="1"/>
  <c r="CQ24" i="1"/>
  <c r="CB22" i="1"/>
  <c r="DH1" i="3"/>
  <c r="AE27" i="1"/>
  <c r="AB25" i="1"/>
  <c r="P25" i="1"/>
  <c r="CP25" i="1" s="1"/>
  <c r="O25" i="1" s="1"/>
  <c r="GM25" i="1" s="1"/>
  <c r="GP25" i="1" s="1"/>
  <c r="S24" i="1"/>
  <c r="DI1" i="3"/>
  <c r="DJ1" i="3" s="1"/>
  <c r="DG1" i="3"/>
  <c r="CV1" i="3"/>
  <c r="BX22" i="1"/>
  <c r="J48" i="7" l="1"/>
  <c r="J44" i="7"/>
  <c r="H44" i="7"/>
  <c r="F39" i="1"/>
  <c r="Q57" i="1"/>
  <c r="Q22" i="1"/>
  <c r="AQ18" i="1"/>
  <c r="F67" i="1"/>
  <c r="AB27" i="1"/>
  <c r="AX22" i="1"/>
  <c r="F34" i="1"/>
  <c r="AX57" i="1"/>
  <c r="BD57" i="1"/>
  <c r="F52" i="1"/>
  <c r="BD22" i="1"/>
  <c r="F73" i="1"/>
  <c r="BC18" i="1"/>
  <c r="U22" i="1"/>
  <c r="F49" i="1"/>
  <c r="U57" i="1"/>
  <c r="AF27" i="1"/>
  <c r="CY24" i="1"/>
  <c r="X24" i="1" s="1"/>
  <c r="AK27" i="1" s="1"/>
  <c r="CZ24" i="1"/>
  <c r="Y24" i="1" s="1"/>
  <c r="AL27" i="1" s="1"/>
  <c r="F31" i="1"/>
  <c r="AO22" i="1"/>
  <c r="AO57" i="1"/>
  <c r="BB18" i="1"/>
  <c r="F70" i="1"/>
  <c r="AZ27" i="1"/>
  <c r="CI22" i="1"/>
  <c r="T22" i="1"/>
  <c r="F48" i="1"/>
  <c r="T57" i="1"/>
  <c r="AE22" i="1"/>
  <c r="R27" i="1"/>
  <c r="F47" i="1"/>
  <c r="BA22" i="1"/>
  <c r="BA57" i="1"/>
  <c r="F74" i="1"/>
  <c r="AS18" i="1"/>
  <c r="E18" i="2"/>
  <c r="F45" i="1"/>
  <c r="F16" i="2" s="1"/>
  <c r="F18" i="2" s="1"/>
  <c r="AT57" i="1"/>
  <c r="AT22" i="1"/>
  <c r="AP22" i="1"/>
  <c r="AP57" i="1"/>
  <c r="F36" i="1"/>
  <c r="G16" i="2" s="1"/>
  <c r="G18" i="2" s="1"/>
  <c r="W57" i="1"/>
  <c r="W22" i="1"/>
  <c r="F51" i="1"/>
  <c r="CH27" i="1"/>
  <c r="AC22" i="1"/>
  <c r="P27" i="1"/>
  <c r="CF27" i="1"/>
  <c r="CE27" i="1"/>
  <c r="V22" i="1"/>
  <c r="F50" i="1"/>
  <c r="V57" i="1"/>
  <c r="R22" i="1" l="1"/>
  <c r="F41" i="1"/>
  <c r="R57" i="1"/>
  <c r="AO18" i="1"/>
  <c r="F61" i="1"/>
  <c r="F81" i="1"/>
  <c r="W18" i="1"/>
  <c r="T18" i="1"/>
  <c r="F78" i="1"/>
  <c r="AB22" i="1"/>
  <c r="O27" i="1"/>
  <c r="CE22" i="1"/>
  <c r="AV27" i="1"/>
  <c r="GM24" i="1"/>
  <c r="AY27" i="1"/>
  <c r="CH22" i="1"/>
  <c r="AX18" i="1"/>
  <c r="F64" i="1"/>
  <c r="CF22" i="1"/>
  <c r="AW27" i="1"/>
  <c r="AP18" i="1"/>
  <c r="F66" i="1"/>
  <c r="AL22" i="1"/>
  <c r="Y27" i="1"/>
  <c r="F30" i="1"/>
  <c r="P57" i="1"/>
  <c r="P22" i="1"/>
  <c r="F77" i="1"/>
  <c r="BA18" i="1"/>
  <c r="X27" i="1"/>
  <c r="AK22" i="1"/>
  <c r="F38" i="1"/>
  <c r="AZ22" i="1"/>
  <c r="AZ57" i="1"/>
  <c r="AF22" i="1"/>
  <c r="S27" i="1"/>
  <c r="F82" i="1"/>
  <c r="BD18" i="1"/>
  <c r="AT18" i="1"/>
  <c r="F75" i="1"/>
  <c r="F79" i="1"/>
  <c r="U18" i="1"/>
  <c r="Q18" i="1"/>
  <c r="F69" i="1"/>
  <c r="V18" i="1"/>
  <c r="F80" i="1"/>
  <c r="F54" i="1" l="1"/>
  <c r="Y57" i="1"/>
  <c r="Y22" i="1"/>
  <c r="AY22" i="1"/>
  <c r="AY57" i="1"/>
  <c r="F35" i="1"/>
  <c r="X57" i="1"/>
  <c r="X22" i="1"/>
  <c r="F53" i="1"/>
  <c r="CA27" i="1"/>
  <c r="GP24" i="1"/>
  <c r="CD27" i="1" s="1"/>
  <c r="AV57" i="1"/>
  <c r="AV22" i="1"/>
  <c r="F32" i="1"/>
  <c r="S22" i="1"/>
  <c r="S57" i="1"/>
  <c r="F42" i="1"/>
  <c r="J16" i="2" s="1"/>
  <c r="J18" i="2" s="1"/>
  <c r="AW57" i="1"/>
  <c r="F33" i="1"/>
  <c r="AW22" i="1"/>
  <c r="O22" i="1"/>
  <c r="F29" i="1"/>
  <c r="O57" i="1"/>
  <c r="F68" i="1"/>
  <c r="AZ18" i="1"/>
  <c r="F60" i="1"/>
  <c r="P18" i="1"/>
  <c r="R18" i="1"/>
  <c r="F71" i="1"/>
  <c r="S18" i="1" l="1"/>
  <c r="F72" i="1"/>
  <c r="F59" i="1"/>
  <c r="O18" i="1"/>
  <c r="X18" i="1"/>
  <c r="F83" i="1"/>
  <c r="AW18" i="1"/>
  <c r="F63" i="1"/>
  <c r="F65" i="1"/>
  <c r="AY18" i="1"/>
  <c r="AR27" i="1"/>
  <c r="CA22" i="1"/>
  <c r="F62" i="1"/>
  <c r="AV18" i="1"/>
  <c r="CD22" i="1"/>
  <c r="AU27" i="1"/>
  <c r="Y18" i="1"/>
  <c r="F84" i="1"/>
  <c r="F46" i="1" l="1"/>
  <c r="H16" i="2" s="1"/>
  <c r="AU57" i="1"/>
  <c r="AU22" i="1"/>
  <c r="AR22" i="1"/>
  <c r="F55" i="1"/>
  <c r="AR57" i="1"/>
  <c r="H18" i="2" l="1"/>
  <c r="I16" i="2"/>
  <c r="I18" i="2" s="1"/>
  <c r="AR18" i="1"/>
  <c r="F85" i="1"/>
  <c r="AU18" i="1"/>
  <c r="F76" i="1"/>
</calcChain>
</file>

<file path=xl/sharedStrings.xml><?xml version="1.0" encoding="utf-8"?>
<sst xmlns="http://schemas.openxmlformats.org/spreadsheetml/2006/main" count="604" uniqueCount="144">
  <si>
    <t>Smeta.RU  (495) 974-1589</t>
  </si>
  <si>
    <t>_PS_</t>
  </si>
  <si>
    <t>Smeta.RU</t>
  </si>
  <si>
    <t/>
  </si>
  <si>
    <t>09-01-01</t>
  </si>
  <si>
    <t>09-01-01 ПНР 4КЛ 10 кВ</t>
  </si>
  <si>
    <t>СК-60/24</t>
  </si>
  <si>
    <t>Пироженкова К.Ю.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</si>
  <si>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</si>
  <si>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</si>
  <si>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</si>
  <si>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</si>
  <si>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</si>
  <si>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</si>
  <si>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</si>
  <si>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</si>
  <si>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ПНР 4КЛ 10 кВ</t>
  </si>
  <si>
    <t>1</t>
  </si>
  <si>
    <t>5.10-35-2</t>
  </si>
  <si>
    <t>Кабельные линии в питающих центрах</t>
  </si>
  <si>
    <t>1 линия кабеля (3 испытания 1-го образца)</t>
  </si>
  <si>
    <t>ТСН-2001.5 Доп. 62, Сб. 10, т. 35, поз. 2</t>
  </si>
  <si>
    <t>Пусконаладочные работы</t>
  </si>
  <si>
    <t>ТСН-2001.5-10. 10-4...10-44</t>
  </si>
  <si>
    <t>ТСН-2001.5-10-1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</si>
  <si>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</si>
  <si>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</si>
  <si>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</si>
  <si>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</si>
  <si>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</si>
  <si>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</si>
  <si>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</si>
  <si>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</si>
  <si>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</si>
  <si>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</si>
  <si>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</si>
  <si>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</si>
  <si>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</si>
  <si>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</si>
  <si>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</si>
  <si>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</si>
  <si>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</si>
  <si>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</si>
  <si>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</si>
  <si>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</si>
  <si>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</si>
  <si>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</si>
  <si>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</si>
  <si>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</si>
  <si>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</si>
  <si>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</si>
  <si>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</si>
  <si>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</si>
  <si>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</si>
  <si>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</si>
  <si>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</si>
  <si>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</si>
  <si>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</si>
  <si>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</si>
  <si>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</si>
  <si>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</si>
  <si>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</si>
  <si>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</si>
  <si>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</si>
  <si>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</si>
  <si>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</si>
  <si>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</si>
  <si>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</si>
  <si>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</si>
  <si>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</si>
  <si>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</si>
  <si>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</si>
  <si>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</si>
  <si>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</si>
  <si>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</si>
  <si>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</si>
  <si>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</si>
  <si>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</si>
  <si>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</si>
  <si>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</si>
  <si>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</si>
  <si>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</si>
  <si>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</si>
  <si>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</si>
  <si>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</si>
  <si>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</si>
  <si>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</si>
  <si>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</si>
  <si>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</si>
  <si>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</si>
  <si>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</si>
  <si>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</si>
  <si>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</si>
  <si>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</si>
  <si>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</si>
  <si>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</si>
  <si>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9999990008</t>
  </si>
  <si>
    <t>Трудозатраты рабочих</t>
  </si>
  <si>
    <t>чел.-ч.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</si>
  <si>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</si>
  <si>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</si>
  <si>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</si>
  <si>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</si>
  <si>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</si>
  <si>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</si>
  <si>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</si>
  <si>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</si>
  <si>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</si>
  <si>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</si>
  <si>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</si>
  <si>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</si>
  <si>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</si>
  <si>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</si>
  <si>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</si>
  <si>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</si>
  <si>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</si>
  <si>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</si>
  <si>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</si>
  <si>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</si>
  <si>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</si>
  <si>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</si>
  <si>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</si>
  <si>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</si>
  <si>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</si>
  <si>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09-01-01 ПНР 4КЛ 10 кВ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</si>
  <si>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</si>
  <si>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</si>
  <si>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</si>
  <si>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</si>
  <si>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</si>
  <si>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</si>
  <si>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</si>
  <si>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</si>
  <si>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</si>
  <si>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</si>
  <si>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</si>
  <si>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</si>
  <si>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</si>
  <si>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</si>
  <si>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</si>
  <si>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</si>
  <si>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</si>
  <si>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</si>
  <si>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ПНР 4КЛ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</si>
</sst>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E876E055-78EF-46B0-A670-CBC346390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6D46-6519-465D-BCC3-4E9024C2D588}">
  <sheetPr>
    <pageSetUpPr fitToPage="1"/>
  </sheetPr>
  <dimension ref="A1:AP57"/>
  <sheetViews>
    <sheetView tabSelected="1" topLeftCell="A35" zoomScaleNormal="100" workbookViewId="0">
      <selection activeCell="M18" sqref="M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9" t="s">
        <v>123</v>
      </c>
      <c r="K2" s="29"/>
    </row>
    <row r="3" spans="1:42" ht="63" x14ac:dyDescent="0.25">
      <c r="A3" s="11" t="s">
        <v>124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0" t="s">
        <v>124</v>
      </c>
    </row>
    <row r="4" spans="1:42" x14ac:dyDescent="0.2">
      <c r="A4" s="12" t="s">
        <v>100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",IF(Source!F12&lt;&gt;"Новый объект", Source!F12, ""))</f>
        <v>ЛОКАЛЬНАЯ СМЕТА № 09-01-01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143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101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СК-60/24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102</v>
      </c>
      <c r="J13" s="19" t="s">
        <v>103</v>
      </c>
      <c r="K13" s="10"/>
    </row>
    <row r="14" spans="1:42" ht="15" x14ac:dyDescent="0.25">
      <c r="A14" s="10"/>
      <c r="B14" s="10"/>
      <c r="C14" s="10"/>
      <c r="D14" s="10"/>
      <c r="E14" s="20" t="s">
        <v>104</v>
      </c>
      <c r="F14" s="20"/>
      <c r="G14" s="20"/>
      <c r="H14" s="20"/>
      <c r="I14" s="21">
        <f>I15+I16+I17+I18</f>
        <v>13.4</v>
      </c>
      <c r="J14" s="21">
        <f>J15+J16+J17+J18</f>
        <v>480.94</v>
      </c>
      <c r="K14" s="22" t="s">
        <v>139</v>
      </c>
    </row>
    <row r="15" spans="1:42" ht="14.25" x14ac:dyDescent="0.2">
      <c r="A15" s="10"/>
      <c r="B15" s="10"/>
      <c r="C15" s="10"/>
      <c r="D15" s="10"/>
      <c r="E15" s="23" t="s">
        <v>105</v>
      </c>
      <c r="F15" s="23"/>
      <c r="G15" s="23"/>
      <c r="H15" s="23"/>
      <c r="I15" s="24">
        <f>ROUND(SUM(X1:X50)/1000, 2)</f>
        <v>0</v>
      </c>
      <c r="J15" s="24">
        <f>ROUND((Source!F74)/1000, 2)</f>
        <v>0</v>
      </c>
      <c r="K15" s="10" t="s">
        <v>139</v>
      </c>
    </row>
    <row r="16" spans="1:42" ht="14.25" x14ac:dyDescent="0.2">
      <c r="A16" s="10"/>
      <c r="B16" s="10"/>
      <c r="C16" s="10"/>
      <c r="D16" s="10"/>
      <c r="E16" s="23" t="s">
        <v>106</v>
      </c>
      <c r="F16" s="23"/>
      <c r="G16" s="23"/>
      <c r="H16" s="23"/>
      <c r="I16" s="24">
        <f>ROUND(SUM(Y1:Y50)/1000, 2)</f>
        <v>0</v>
      </c>
      <c r="J16" s="24">
        <f>ROUND((Source!F75)/1000, 2)</f>
        <v>0</v>
      </c>
      <c r="K16" s="10" t="s">
        <v>139</v>
      </c>
    </row>
    <row r="17" spans="1:42" ht="14.25" x14ac:dyDescent="0.2">
      <c r="A17" s="10"/>
      <c r="B17" s="10"/>
      <c r="C17" s="10"/>
      <c r="D17" s="10"/>
      <c r="E17" s="23" t="s">
        <v>107</v>
      </c>
      <c r="F17" s="23"/>
      <c r="G17" s="23"/>
      <c r="H17" s="23"/>
      <c r="I17" s="24">
        <f>ROUND(SUM(Z1:Z50)/1000, 2)</f>
        <v>0</v>
      </c>
      <c r="J17" s="24">
        <f>ROUND((Source!F66)/1000, 2)</f>
        <v>0</v>
      </c>
      <c r="K17" s="10" t="s">
        <v>139</v>
      </c>
    </row>
    <row r="18" spans="1:42" ht="14.25" x14ac:dyDescent="0.2">
      <c r="A18" s="10"/>
      <c r="B18" s="10"/>
      <c r="C18" s="10"/>
      <c r="D18" s="10"/>
      <c r="E18" s="23" t="s">
        <v>108</v>
      </c>
      <c r="F18" s="23"/>
      <c r="G18" s="23"/>
      <c r="H18" s="23"/>
      <c r="I18" s="24">
        <f>ROUND(SUM(AA1:AA50)/1000, 2)</f>
        <v>13.4</v>
      </c>
      <c r="J18" s="24">
        <f>ROUND((Source!F76+Source!F77)/1000, 2)</f>
        <v>480.94</v>
      </c>
      <c r="K18" s="10" t="s">
        <v>139</v>
      </c>
    </row>
    <row r="19" spans="1:42" ht="14.25" x14ac:dyDescent="0.2">
      <c r="A19" s="10"/>
      <c r="B19" s="10"/>
      <c r="C19" s="10"/>
      <c r="D19" s="10"/>
      <c r="E19" s="23" t="s">
        <v>109</v>
      </c>
      <c r="F19" s="23"/>
      <c r="G19" s="23"/>
      <c r="H19" s="23"/>
      <c r="I19" s="24">
        <f>ROUND(SUM(W1:W50)/1000, 2)</f>
        <v>4.6900000000000004</v>
      </c>
      <c r="J19" s="24">
        <f>(Source!F72+ Source!F71)/1000</f>
        <v>218.85802999999999</v>
      </c>
      <c r="K19" s="10" t="s">
        <v>139</v>
      </c>
    </row>
    <row r="20" spans="1:42" ht="14.25" x14ac:dyDescent="0.2">
      <c r="A20" s="10"/>
      <c r="B20" s="10"/>
      <c r="C20" s="10"/>
      <c r="D20" s="10"/>
      <c r="E20" s="23" t="s">
        <v>110</v>
      </c>
      <c r="F20" s="23"/>
      <c r="G20" s="23"/>
      <c r="H20" s="23"/>
      <c r="I20" s="24">
        <f>SUM(AB1:AB50)</f>
        <v>288</v>
      </c>
      <c r="J20" s="24"/>
      <c r="K20" s="10" t="s">
        <v>98</v>
      </c>
    </row>
    <row r="21" spans="1:42" ht="14.25" hidden="1" x14ac:dyDescent="0.2">
      <c r="A21" s="10"/>
      <c r="B21" s="10"/>
      <c r="C21" s="10"/>
      <c r="D21" s="10"/>
      <c r="E21" s="23" t="s">
        <v>111</v>
      </c>
      <c r="F21" s="23"/>
      <c r="G21" s="23"/>
      <c r="H21" s="23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5" t="s">
        <v>72</v>
      </c>
      <c r="F22" s="25"/>
      <c r="G22" s="25"/>
      <c r="H22" s="25"/>
      <c r="I22" s="24">
        <f>ROUND(SUM(AE1:AE50)/1000, 2)</f>
        <v>0</v>
      </c>
      <c r="J22" s="24">
        <f>SUM(AF1:AF50)/1000</f>
        <v>0</v>
      </c>
      <c r="K22" s="10" t="s">
        <v>139</v>
      </c>
    </row>
    <row r="23" spans="1:42" ht="14.25" x14ac:dyDescent="0.2">
      <c r="A23" s="10"/>
      <c r="B23" s="10"/>
      <c r="C23" s="10"/>
      <c r="D23" s="10"/>
      <c r="E23" s="10"/>
      <c r="F23" s="26"/>
      <c r="G23" s="26"/>
      <c r="H23" s="26"/>
      <c r="I23" s="24"/>
      <c r="J23" s="24"/>
      <c r="K23" s="10"/>
    </row>
    <row r="24" spans="1:42" ht="14.25" x14ac:dyDescent="0.2">
      <c r="A24" s="10" t="s">
        <v>125</v>
      </c>
      <c r="B24" s="10"/>
      <c r="C24" s="10"/>
      <c r="D24" s="10"/>
      <c r="E24" s="10"/>
      <c r="F24" s="26"/>
      <c r="G24" s="26"/>
      <c r="H24" s="26"/>
      <c r="I24" s="24"/>
      <c r="J24" s="24"/>
      <c r="K24" s="10"/>
    </row>
    <row r="25" spans="1:42" ht="15" customHeight="1" x14ac:dyDescent="0.2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1" t="s">
        <v>126</v>
      </c>
    </row>
    <row r="26" spans="1:42" ht="114" x14ac:dyDescent="0.2">
      <c r="A26" s="27" t="s">
        <v>112</v>
      </c>
      <c r="B26" s="27" t="s">
        <v>113</v>
      </c>
      <c r="C26" s="27" t="s">
        <v>114</v>
      </c>
      <c r="D26" s="27" t="s">
        <v>115</v>
      </c>
      <c r="E26" s="27" t="s">
        <v>116</v>
      </c>
      <c r="F26" s="27" t="s">
        <v>117</v>
      </c>
      <c r="G26" s="28" t="s">
        <v>118</v>
      </c>
      <c r="H26" s="28" t="s">
        <v>119</v>
      </c>
      <c r="I26" s="27" t="s">
        <v>120</v>
      </c>
      <c r="J26" s="27" t="s">
        <v>121</v>
      </c>
      <c r="K26" s="27" t="s">
        <v>122</v>
      </c>
    </row>
    <row r="27" spans="1:42" ht="14.25" x14ac:dyDescent="0.2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</row>
    <row r="29" spans="1:42" ht="16.5" x14ac:dyDescent="0.25">
      <c r="A29" s="32" t="str">
        <f>CONCATENATE("Локальная смета: ",IF(Source!G20&lt;&gt;"Новая локальная смета", Source!G20, ""))</f>
        <v>Локальная смета: ПНР 4КЛ 10 кВ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42" ht="71.25" x14ac:dyDescent="0.2">
      <c r="A30" s="33">
        <v>1</v>
      </c>
      <c r="B30" s="33" t="str">
        <f>Source!F24</f>
        <v>5.10-35-2</v>
      </c>
      <c r="C30" s="33" t="s">
        <v>19</v>
      </c>
      <c r="D30" s="35" t="str">
        <f>Source!H24</f>
        <v>1 линия кабеля (3 испытания 1-го образца)</v>
      </c>
      <c r="E30" s="34">
        <f>Source!I24</f>
        <v>4</v>
      </c>
      <c r="F30" s="37"/>
      <c r="G30" s="36"/>
      <c r="H30" s="34"/>
      <c r="I30" s="37"/>
      <c r="J30" s="34"/>
      <c r="K30" s="37"/>
      <c r="Q30">
        <f>ROUND((Source!DN24/100)*ROUND((ROUND((Source!AF24*Source!AV24*Source!I24),2)),2), 2)</f>
        <v>3441.39</v>
      </c>
      <c r="R30">
        <f>Source!X24</f>
        <v>149902.35999999999</v>
      </c>
      <c r="S30">
        <f>ROUND((Source!DO24/100)*ROUND((ROUND((Source!AF24*Source!AV24*Source!I24),2)),2), 2)</f>
        <v>3211.96</v>
      </c>
      <c r="T30">
        <f>Source!Y24</f>
        <v>87799.95</v>
      </c>
      <c r="U30">
        <f>ROUND((175/100)*ROUND((ROUND((Source!AE24*Source!AV24*Source!I24),2)),2), 2)</f>
        <v>0</v>
      </c>
      <c r="V30">
        <f>ROUND((160/100)*ROUND(ROUND((ROUND((Source!AE24*Source!AV24*Source!I24),2)*Source!BS24),2), 2), 2)</f>
        <v>0</v>
      </c>
      <c r="AI30">
        <v>0</v>
      </c>
    </row>
    <row r="31" spans="1:42" ht="14.25" x14ac:dyDescent="0.2">
      <c r="A31" s="33"/>
      <c r="B31" s="33"/>
      <c r="C31" s="33" t="s">
        <v>127</v>
      </c>
      <c r="D31" s="35"/>
      <c r="E31" s="34"/>
      <c r="F31" s="37">
        <f>Source!AO24</f>
        <v>1147.1300000000001</v>
      </c>
      <c r="G31" s="36" t="str">
        <f>Source!DG24</f>
        <v/>
      </c>
      <c r="H31" s="34">
        <f>Source!AV24</f>
        <v>1</v>
      </c>
      <c r="I31" s="37">
        <f>ROUND((ROUND((Source!AF24*Source!AV24*Source!I24),2)),2)</f>
        <v>4588.5200000000004</v>
      </c>
      <c r="J31" s="34">
        <f>IF(Source!BA24&lt;&gt; 0, Source!BA24, 1)</f>
        <v>46.67</v>
      </c>
      <c r="K31" s="37">
        <f>Source!S24</f>
        <v>214146.23</v>
      </c>
      <c r="W31">
        <f>I31</f>
        <v>4588.5200000000004</v>
      </c>
    </row>
    <row r="32" spans="1:42" ht="14.25" x14ac:dyDescent="0.2">
      <c r="A32" s="33"/>
      <c r="B32" s="33"/>
      <c r="C32" s="33" t="s">
        <v>128</v>
      </c>
      <c r="D32" s="35" t="s">
        <v>129</v>
      </c>
      <c r="E32" s="34">
        <f>Source!DN24</f>
        <v>75</v>
      </c>
      <c r="F32" s="37"/>
      <c r="G32" s="36"/>
      <c r="H32" s="34"/>
      <c r="I32" s="37">
        <f>SUM(Q30:Q31)</f>
        <v>3441.39</v>
      </c>
      <c r="J32" s="34">
        <f>Source!BZ24</f>
        <v>70</v>
      </c>
      <c r="K32" s="37">
        <f>SUM(R30:R31)</f>
        <v>149902.35999999999</v>
      </c>
    </row>
    <row r="33" spans="1:35" ht="14.25" x14ac:dyDescent="0.2">
      <c r="A33" s="33"/>
      <c r="B33" s="33"/>
      <c r="C33" s="33" t="s">
        <v>130</v>
      </c>
      <c r="D33" s="35" t="s">
        <v>129</v>
      </c>
      <c r="E33" s="34">
        <f>Source!DO24</f>
        <v>70</v>
      </c>
      <c r="F33" s="37"/>
      <c r="G33" s="36"/>
      <c r="H33" s="34"/>
      <c r="I33" s="37">
        <f>SUM(S30:S32)</f>
        <v>3211.96</v>
      </c>
      <c r="J33" s="34">
        <f>Source!CA24</f>
        <v>41</v>
      </c>
      <c r="K33" s="37">
        <f>SUM(T30:T32)</f>
        <v>87799.95</v>
      </c>
    </row>
    <row r="34" spans="1:35" ht="14.25" x14ac:dyDescent="0.2">
      <c r="A34" s="39"/>
      <c r="B34" s="39"/>
      <c r="C34" s="39" t="s">
        <v>131</v>
      </c>
      <c r="D34" s="40" t="s">
        <v>132</v>
      </c>
      <c r="E34" s="41">
        <f>Source!AQ24</f>
        <v>72</v>
      </c>
      <c r="F34" s="42"/>
      <c r="G34" s="43" t="str">
        <f>Source!DI24</f>
        <v/>
      </c>
      <c r="H34" s="41">
        <f>Source!AV24</f>
        <v>1</v>
      </c>
      <c r="I34" s="42">
        <f>Source!U24</f>
        <v>288</v>
      </c>
      <c r="J34" s="41"/>
      <c r="K34" s="42"/>
      <c r="AB34" s="38">
        <f>I34</f>
        <v>288</v>
      </c>
    </row>
    <row r="35" spans="1:35" ht="15" x14ac:dyDescent="0.25">
      <c r="C35" s="22" t="s">
        <v>133</v>
      </c>
      <c r="H35" s="44">
        <f>I31+I32+I33+0</f>
        <v>11241.869999999999</v>
      </c>
      <c r="I35" s="44"/>
      <c r="J35" s="44">
        <f>K31+K32+K33+0</f>
        <v>451848.54</v>
      </c>
      <c r="K35" s="44"/>
      <c r="O35" s="38">
        <f>I31+I32+I33+0</f>
        <v>11241.869999999999</v>
      </c>
      <c r="P35" s="38">
        <f>K31+K32+K33+0</f>
        <v>451848.54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11241.869999999999</v>
      </c>
    </row>
    <row r="37" spans="1:35" ht="14.25" x14ac:dyDescent="0.2">
      <c r="A37" s="33">
        <v>2</v>
      </c>
      <c r="B37" s="33" t="str">
        <f>Source!F25</f>
        <v>2.1-8-3</v>
      </c>
      <c r="C37" s="33" t="s">
        <v>27</v>
      </c>
      <c r="D37" s="35" t="str">
        <f>Source!H25</f>
        <v>маш.-ч</v>
      </c>
      <c r="E37" s="34">
        <f>Source!I25</f>
        <v>8</v>
      </c>
      <c r="F37" s="37"/>
      <c r="G37" s="36"/>
      <c r="H37" s="34"/>
      <c r="I37" s="37"/>
      <c r="J37" s="34"/>
      <c r="K37" s="37"/>
      <c r="Q37">
        <f>ROUND((Source!DN25/100)*ROUND((ROUND((Source!AF25*Source!AV25*Source!I25),2)),2), 2)</f>
        <v>0</v>
      </c>
      <c r="R37">
        <f>Source!X25</f>
        <v>0</v>
      </c>
      <c r="S37">
        <f>ROUND((Source!DO25/100)*ROUND((ROUND((Source!AF25*Source!AV25*Source!I25),2)),2), 2)</f>
        <v>0</v>
      </c>
      <c r="T37">
        <f>Source!Y25</f>
        <v>0</v>
      </c>
      <c r="U37">
        <f>ROUND((175/100)*ROUND((ROUND((Source!AE25*Source!AV25*Source!I25),2)),2), 2)</f>
        <v>176.68</v>
      </c>
      <c r="V37">
        <f>ROUND((160/100)*ROUND(ROUND((ROUND((Source!AE25*Source!AV25*Source!I25),2)*Source!BS25),2), 2), 2)</f>
        <v>7538.88</v>
      </c>
      <c r="AI37">
        <v>2</v>
      </c>
    </row>
    <row r="38" spans="1:35" ht="14.25" x14ac:dyDescent="0.2">
      <c r="A38" s="33"/>
      <c r="B38" s="33"/>
      <c r="C38" s="33" t="s">
        <v>134</v>
      </c>
      <c r="D38" s="35"/>
      <c r="E38" s="34"/>
      <c r="F38" s="37">
        <f>Source!AM25</f>
        <v>247.38</v>
      </c>
      <c r="G38" s="36" t="str">
        <f>Source!DE25</f>
        <v/>
      </c>
      <c r="H38" s="34">
        <f>Source!AV25</f>
        <v>1</v>
      </c>
      <c r="I38" s="37">
        <f>(ROUND((ROUND(((Source!ET25)*Source!AV25*Source!I25),2)),2)+ROUND((ROUND(((Source!AE25-(Source!EU25))*Source!AV25*Source!I25),2)),2))</f>
        <v>1979.04</v>
      </c>
      <c r="J38" s="34">
        <f>IF(Source!BB25&lt;&gt; 0, Source!BB25, 1)</f>
        <v>10.89</v>
      </c>
      <c r="K38" s="37">
        <f>Source!Q25</f>
        <v>21551.75</v>
      </c>
    </row>
    <row r="39" spans="1:35" ht="14.25" x14ac:dyDescent="0.2">
      <c r="A39" s="33"/>
      <c r="B39" s="33"/>
      <c r="C39" s="33" t="s">
        <v>135</v>
      </c>
      <c r="D39" s="35"/>
      <c r="E39" s="34"/>
      <c r="F39" s="37">
        <f>Source!AN25</f>
        <v>12.62</v>
      </c>
      <c r="G39" s="36" t="str">
        <f>Source!DF25</f>
        <v/>
      </c>
      <c r="H39" s="34">
        <f>Source!AV25</f>
        <v>1</v>
      </c>
      <c r="I39" s="45">
        <f>ROUND((ROUND((Source!AE25*Source!AV25*Source!I25),2)),2)</f>
        <v>100.96</v>
      </c>
      <c r="J39" s="34">
        <f>IF(Source!BS25&lt;&gt; 0, Source!BS25, 1)</f>
        <v>46.67</v>
      </c>
      <c r="K39" s="45">
        <f>Source!R25</f>
        <v>4711.8</v>
      </c>
      <c r="W39">
        <f>I39</f>
        <v>100.96</v>
      </c>
    </row>
    <row r="40" spans="1:35" ht="14.25" x14ac:dyDescent="0.2">
      <c r="A40" s="39"/>
      <c r="B40" s="39"/>
      <c r="C40" s="39" t="s">
        <v>136</v>
      </c>
      <c r="D40" s="40" t="s">
        <v>129</v>
      </c>
      <c r="E40" s="41">
        <f>175</f>
        <v>175</v>
      </c>
      <c r="F40" s="42"/>
      <c r="G40" s="43"/>
      <c r="H40" s="41"/>
      <c r="I40" s="42">
        <f>SUM(U37:U39)</f>
        <v>176.68</v>
      </c>
      <c r="J40" s="41">
        <f>160</f>
        <v>160</v>
      </c>
      <c r="K40" s="42">
        <f>SUM(V37:V39)</f>
        <v>7538.88</v>
      </c>
    </row>
    <row r="41" spans="1:35" ht="15" x14ac:dyDescent="0.25">
      <c r="C41" s="22" t="s">
        <v>133</v>
      </c>
      <c r="H41" s="44">
        <f>I38+I40+0</f>
        <v>2155.7199999999998</v>
      </c>
      <c r="I41" s="44"/>
      <c r="J41" s="44">
        <f>K38+K40+0</f>
        <v>29090.63</v>
      </c>
      <c r="K41" s="44"/>
      <c r="O41" s="38">
        <f>I38+I40+0</f>
        <v>2155.7199999999998</v>
      </c>
      <c r="P41" s="38">
        <f>K38+K40+0</f>
        <v>29090.63</v>
      </c>
      <c r="X41">
        <f>IF(Source!BI25&lt;=1,I38+I40-0, 0)</f>
        <v>0</v>
      </c>
      <c r="Y41">
        <f>IF(Source!BI25=2,I38+I40-0, 0)</f>
        <v>0</v>
      </c>
      <c r="Z41">
        <f>IF(Source!BI25=3,I38+I40-0, 0)</f>
        <v>0</v>
      </c>
      <c r="AA41">
        <f>IF(Source!BI25=4,I38+I40,0)</f>
        <v>2155.7199999999998</v>
      </c>
    </row>
    <row r="44" spans="1:35" ht="15" x14ac:dyDescent="0.25">
      <c r="A44" s="48" t="str">
        <f>CONCATENATE("Итого по локальной смете: ",IF(Source!G27&lt;&gt;"Новая локальная смета", Source!G27, ""))</f>
        <v>Итого по локальной смете: ПНР 4КЛ 10 кВ</v>
      </c>
      <c r="B44" s="48"/>
      <c r="C44" s="48"/>
      <c r="D44" s="48"/>
      <c r="E44" s="48"/>
      <c r="F44" s="48"/>
      <c r="G44" s="48"/>
      <c r="H44" s="47">
        <f>SUM(O29:O43)</f>
        <v>13397.589999999998</v>
      </c>
      <c r="I44" s="46"/>
      <c r="J44" s="47">
        <f>SUM(P29:P43)</f>
        <v>480939.17</v>
      </c>
      <c r="K44" s="46"/>
    </row>
    <row r="45" spans="1:35" hidden="1" x14ac:dyDescent="0.2">
      <c r="A45" t="s">
        <v>137</v>
      </c>
      <c r="H45">
        <f>SUM(AC29:AC44)</f>
        <v>0</v>
      </c>
      <c r="J45">
        <f>SUM(AD29:AD44)</f>
        <v>0</v>
      </c>
    </row>
    <row r="46" spans="1:35" hidden="1" x14ac:dyDescent="0.2">
      <c r="A46" t="s">
        <v>138</v>
      </c>
      <c r="H46">
        <f>SUM(AE29:AE45)</f>
        <v>0</v>
      </c>
      <c r="J46">
        <f>SUM(AF29:AF45)</f>
        <v>0</v>
      </c>
    </row>
    <row r="48" spans="1:35" ht="15" x14ac:dyDescent="0.25">
      <c r="A48" s="48" t="str">
        <f>CONCATENATE("Итого по смете: ",IF(Source!G57&lt;&gt;"Новый объект", Source!G57, ""))</f>
        <v>Итого по смете: 09-01-01 ПНР 4КЛ 10 кВ</v>
      </c>
      <c r="B48" s="48"/>
      <c r="C48" s="48"/>
      <c r="D48" s="48"/>
      <c r="E48" s="48"/>
      <c r="F48" s="48"/>
      <c r="G48" s="48"/>
      <c r="H48" s="47">
        <f>SUM(O1:O47)</f>
        <v>13397.589999999998</v>
      </c>
      <c r="I48" s="46"/>
      <c r="J48" s="47">
        <f>SUM(P1:P47)</f>
        <v>480939.17</v>
      </c>
      <c r="K48" s="46"/>
    </row>
    <row r="49" spans="1:11" hidden="1" x14ac:dyDescent="0.2">
      <c r="A49" t="s">
        <v>137</v>
      </c>
      <c r="H49">
        <f>SUM(AC1:AC48)</f>
        <v>0</v>
      </c>
      <c r="J49">
        <f>SUM(AD1:AD48)</f>
        <v>0</v>
      </c>
    </row>
    <row r="50" spans="1:11" hidden="1" x14ac:dyDescent="0.2">
      <c r="A50" t="s">
        <v>138</v>
      </c>
      <c r="H50">
        <f>SUM(AE1:AE49)</f>
        <v>0</v>
      </c>
      <c r="J50">
        <f>SUM(AF1:AF49)</f>
        <v>0</v>
      </c>
    </row>
    <row r="53" spans="1:11" ht="14.25" x14ac:dyDescent="0.2">
      <c r="A53" s="49" t="s">
        <v>140</v>
      </c>
      <c r="B53" s="49"/>
      <c r="C53" s="50" t="str">
        <f>IF(Source!AC12&lt;&gt;"", Source!AC12," ")</f>
        <v xml:space="preserve"> </v>
      </c>
      <c r="D53" s="50"/>
      <c r="E53" s="50"/>
      <c r="F53" s="50"/>
      <c r="G53" s="50"/>
      <c r="H53" s="23" t="str">
        <f>IF(Source!AB12&lt;&gt;"", Source!AB12," ")</f>
        <v>Пироженкова К.Ю.</v>
      </c>
      <c r="I53" s="23"/>
      <c r="J53" s="23"/>
      <c r="K53" s="23"/>
    </row>
    <row r="54" spans="1:11" ht="14.25" x14ac:dyDescent="0.2">
      <c r="A54" s="10"/>
      <c r="B54" s="10"/>
      <c r="C54" s="12" t="s">
        <v>141</v>
      </c>
      <c r="D54" s="12"/>
      <c r="E54" s="12"/>
      <c r="F54" s="12"/>
      <c r="G54" s="12"/>
      <c r="H54" s="10"/>
      <c r="I54" s="10"/>
      <c r="J54" s="10"/>
      <c r="K54" s="10"/>
    </row>
    <row r="55" spans="1:11" ht="14.25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4.25" x14ac:dyDescent="0.2">
      <c r="A56" s="49" t="s">
        <v>142</v>
      </c>
      <c r="B56" s="49"/>
      <c r="C56" s="50" t="str">
        <f>IF(Source!AE12&lt;&gt;"", Source!AE12," ")</f>
        <v xml:space="preserve"> </v>
      </c>
      <c r="D56" s="50"/>
      <c r="E56" s="50"/>
      <c r="F56" s="50"/>
      <c r="G56" s="50"/>
      <c r="H56" s="23" t="str">
        <f>IF(Source!AD12&lt;&gt;"", Source!AD12," ")</f>
        <v xml:space="preserve"> </v>
      </c>
      <c r="I56" s="23"/>
      <c r="J56" s="23"/>
      <c r="K56" s="23"/>
    </row>
    <row r="57" spans="1:11" ht="14.25" x14ac:dyDescent="0.2">
      <c r="A57" s="10"/>
      <c r="B57" s="10"/>
      <c r="C57" s="12" t="s">
        <v>141</v>
      </c>
      <c r="D57" s="12"/>
      <c r="E57" s="12"/>
      <c r="F57" s="12"/>
      <c r="G57" s="12"/>
      <c r="H57" s="10"/>
      <c r="I57" s="10"/>
      <c r="J57" s="10"/>
      <c r="K57" s="10"/>
    </row>
  </sheetData>
  <mergeCells count="34">
    <mergeCell ref="C54:G54"/>
    <mergeCell ref="A56:B56"/>
    <mergeCell ref="H56:K56"/>
    <mergeCell ref="C57:G57"/>
    <mergeCell ref="A44:G44"/>
    <mergeCell ref="J48:K48"/>
    <mergeCell ref="H48:I48"/>
    <mergeCell ref="A48:G48"/>
    <mergeCell ref="A53:B53"/>
    <mergeCell ref="H53:K53"/>
    <mergeCell ref="H35:I35"/>
    <mergeCell ref="J35:K35"/>
    <mergeCell ref="H41:I41"/>
    <mergeCell ref="J41:K41"/>
    <mergeCell ref="J44:K44"/>
    <mergeCell ref="H44:I4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0"/>
  <sheetViews>
    <sheetView workbookViewId="0">
      <selection activeCell="A96" sqref="A96:AX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95</v>
      </c>
      <c r="C12" s="1">
        <v>0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95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09-01-01 ПНР 4КЛ 10 кВ</v>
      </c>
      <c r="H18" s="2"/>
      <c r="I18" s="2"/>
      <c r="J18" s="2"/>
      <c r="K18" s="2"/>
      <c r="L18" s="2"/>
      <c r="M18" s="2"/>
      <c r="N18" s="2"/>
      <c r="O18" s="2">
        <f t="shared" ref="O18:AT18" si="1">O57</f>
        <v>235697.98</v>
      </c>
      <c r="P18" s="2">
        <f t="shared" si="1"/>
        <v>0</v>
      </c>
      <c r="Q18" s="2">
        <f t="shared" si="1"/>
        <v>21551.75</v>
      </c>
      <c r="R18" s="2">
        <f t="shared" si="1"/>
        <v>4711.8</v>
      </c>
      <c r="S18" s="2">
        <f t="shared" si="1"/>
        <v>214146.23</v>
      </c>
      <c r="T18" s="2">
        <f t="shared" si="1"/>
        <v>0</v>
      </c>
      <c r="U18" s="2">
        <f t="shared" si="1"/>
        <v>288</v>
      </c>
      <c r="V18" s="2">
        <f t="shared" si="1"/>
        <v>0</v>
      </c>
      <c r="W18" s="2">
        <f t="shared" si="1"/>
        <v>0</v>
      </c>
      <c r="X18" s="2">
        <f t="shared" si="1"/>
        <v>149902.35999999999</v>
      </c>
      <c r="Y18" s="2">
        <f t="shared" si="1"/>
        <v>87799.95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480939.17</v>
      </c>
      <c r="AS18" s="2">
        <f t="shared" si="1"/>
        <v>0</v>
      </c>
      <c r="AT18" s="2">
        <f t="shared" si="1"/>
        <v>0</v>
      </c>
      <c r="AU18" s="2">
        <f t="shared" ref="AU18:BZ18" si="2">AU57</f>
        <v>480939.17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ПНР 4КЛ 10 кВ</v>
      </c>
      <c r="H22" s="2"/>
      <c r="I22" s="2"/>
      <c r="J22" s="2"/>
      <c r="K22" s="2"/>
      <c r="L22" s="2"/>
      <c r="M22" s="2"/>
      <c r="N22" s="2"/>
      <c r="O22" s="2">
        <f t="shared" ref="O22:AT22" si="8">O27</f>
        <v>235697.98</v>
      </c>
      <c r="P22" s="2">
        <f t="shared" si="8"/>
        <v>0</v>
      </c>
      <c r="Q22" s="2">
        <f t="shared" si="8"/>
        <v>21551.75</v>
      </c>
      <c r="R22" s="2">
        <f t="shared" si="8"/>
        <v>4711.8</v>
      </c>
      <c r="S22" s="2">
        <f t="shared" si="8"/>
        <v>214146.23</v>
      </c>
      <c r="T22" s="2">
        <f t="shared" si="8"/>
        <v>0</v>
      </c>
      <c r="U22" s="2">
        <f t="shared" si="8"/>
        <v>288</v>
      </c>
      <c r="V22" s="2">
        <f t="shared" si="8"/>
        <v>0</v>
      </c>
      <c r="W22" s="2">
        <f t="shared" si="8"/>
        <v>0</v>
      </c>
      <c r="X22" s="2">
        <f t="shared" si="8"/>
        <v>149902.35999999999</v>
      </c>
      <c r="Y22" s="2">
        <f t="shared" si="8"/>
        <v>87799.95</v>
      </c>
      <c r="Z22" s="2">
        <f t="shared" si="8"/>
        <v>0</v>
      </c>
      <c r="AA22" s="2">
        <f t="shared" si="8"/>
        <v>0</v>
      </c>
      <c r="AB22" s="2">
        <f t="shared" si="8"/>
        <v>235697.98</v>
      </c>
      <c r="AC22" s="2">
        <f t="shared" si="8"/>
        <v>0</v>
      </c>
      <c r="AD22" s="2">
        <f t="shared" si="8"/>
        <v>21551.75</v>
      </c>
      <c r="AE22" s="2">
        <f t="shared" si="8"/>
        <v>4711.8</v>
      </c>
      <c r="AF22" s="2">
        <f t="shared" si="8"/>
        <v>214146.23</v>
      </c>
      <c r="AG22" s="2">
        <f t="shared" si="8"/>
        <v>0</v>
      </c>
      <c r="AH22" s="2">
        <f t="shared" si="8"/>
        <v>288</v>
      </c>
      <c r="AI22" s="2">
        <f t="shared" si="8"/>
        <v>0</v>
      </c>
      <c r="AJ22" s="2">
        <f t="shared" si="8"/>
        <v>0</v>
      </c>
      <c r="AK22" s="2">
        <f t="shared" si="8"/>
        <v>149902.35999999999</v>
      </c>
      <c r="AL22" s="2">
        <f t="shared" si="8"/>
        <v>87799.95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480939.17</v>
      </c>
      <c r="AS22" s="2">
        <f t="shared" si="8"/>
        <v>0</v>
      </c>
      <c r="AT22" s="2">
        <f t="shared" si="8"/>
        <v>0</v>
      </c>
      <c r="AU22" s="2">
        <f t="shared" ref="AU22:BZ22" si="9">AU27</f>
        <v>480939.17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480939.17</v>
      </c>
      <c r="CB22" s="2">
        <f t="shared" si="10"/>
        <v>0</v>
      </c>
      <c r="CC22" s="2">
        <f t="shared" si="10"/>
        <v>0</v>
      </c>
      <c r="CD22" s="2">
        <f t="shared" si="10"/>
        <v>480939.17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D24">
        <f>ROW(EtalonRes!A1)</f>
        <v>1</v>
      </c>
      <c r="E24" t="s">
        <v>17</v>
      </c>
      <c r="F24" t="s">
        <v>18</v>
      </c>
      <c r="G24" t="s">
        <v>19</v>
      </c>
      <c r="H24" t="s">
        <v>20</v>
      </c>
      <c r="I24">
        <f>ROUND(ROUND(4,4),9)</f>
        <v>4</v>
      </c>
      <c r="J24">
        <v>0</v>
      </c>
      <c r="K24">
        <f>ROUND(ROUND(4,4),9)</f>
        <v>4</v>
      </c>
      <c r="O24">
        <f>ROUND(CP24,2)</f>
        <v>214146.23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214146.23</v>
      </c>
      <c r="T24">
        <f>ROUND(CU24*I24,2)</f>
        <v>0</v>
      </c>
      <c r="U24">
        <f>CV24*I24</f>
        <v>288</v>
      </c>
      <c r="V24">
        <f>CW24*I24</f>
        <v>0</v>
      </c>
      <c r="W24">
        <f>ROUND(CX24*I24,2)</f>
        <v>0</v>
      </c>
      <c r="X24">
        <f>ROUND(CY24,2)</f>
        <v>149902.35999999999</v>
      </c>
      <c r="Y24">
        <f>ROUND(CZ24,2)</f>
        <v>87799.95</v>
      </c>
      <c r="AA24">
        <v>41459725</v>
      </c>
      <c r="AB24">
        <f>ROUND((AC24+AD24+AF24),6)</f>
        <v>1147.1300000000001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ROUND((EV24),6)</f>
        <v>1147.1300000000001</v>
      </c>
      <c r="AG24">
        <f>ROUND((AP24),6)</f>
        <v>0</v>
      </c>
      <c r="AH24">
        <f>(EW24)</f>
        <v>72</v>
      </c>
      <c r="AI24">
        <f>(EX24)</f>
        <v>0</v>
      </c>
      <c r="AJ24">
        <f>(AS24)</f>
        <v>0</v>
      </c>
      <c r="AK24">
        <v>1147.1300000000001</v>
      </c>
      <c r="AL24">
        <v>0</v>
      </c>
      <c r="AM24">
        <v>0</v>
      </c>
      <c r="AN24">
        <v>0</v>
      </c>
      <c r="AO24">
        <v>1147.1300000000001</v>
      </c>
      <c r="AP24">
        <v>0</v>
      </c>
      <c r="AQ24">
        <v>72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46.67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21</v>
      </c>
      <c r="BM24">
        <v>388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46.67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214146.23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53536.56</v>
      </c>
      <c r="CU24">
        <f>AG24</f>
        <v>0</v>
      </c>
      <c r="CV24">
        <f>(AH24*AV24)</f>
        <v>72</v>
      </c>
      <c r="CW24">
        <f>AI24</f>
        <v>0</v>
      </c>
      <c r="CX24">
        <f>AJ24</f>
        <v>0</v>
      </c>
      <c r="CY24">
        <f>S24*(BZ24/100)</f>
        <v>149902.361</v>
      </c>
      <c r="CZ24">
        <f>S24*(CA24/100)</f>
        <v>87799.954299999998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40096710</v>
      </c>
      <c r="EF24">
        <v>50</v>
      </c>
      <c r="EG24" t="s">
        <v>22</v>
      </c>
      <c r="EH24">
        <v>0</v>
      </c>
      <c r="EI24" t="s">
        <v>3</v>
      </c>
      <c r="EJ24">
        <v>4</v>
      </c>
      <c r="EK24">
        <v>388</v>
      </c>
      <c r="EL24" t="s">
        <v>23</v>
      </c>
      <c r="EM24" t="s">
        <v>24</v>
      </c>
      <c r="EO24" t="s">
        <v>3</v>
      </c>
      <c r="EQ24">
        <v>0</v>
      </c>
      <c r="ER24">
        <v>1147.1300000000001</v>
      </c>
      <c r="ES24">
        <v>0</v>
      </c>
      <c r="ET24">
        <v>0</v>
      </c>
      <c r="EU24">
        <v>0</v>
      </c>
      <c r="EV24">
        <v>1147.1300000000001</v>
      </c>
      <c r="EW24">
        <v>72</v>
      </c>
      <c r="EX24">
        <v>0</v>
      </c>
      <c r="EY24">
        <v>0</v>
      </c>
      <c r="FQ24">
        <v>0</v>
      </c>
      <c r="FR24">
        <f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1813169299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451848.54</v>
      </c>
      <c r="GN24">
        <f>IF(OR(BI24=0,BI24=1),GM24-GX24,0)</f>
        <v>0</v>
      </c>
      <c r="GO24">
        <f>IF(BI24=2,GM24-GX24,0)</f>
        <v>0</v>
      </c>
      <c r="GP24">
        <f>IF(BI24=4,GM24-GX24,0)</f>
        <v>451848.54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">
      <c r="A25">
        <v>17</v>
      </c>
      <c r="B25">
        <v>1</v>
      </c>
      <c r="E25" t="s">
        <v>25</v>
      </c>
      <c r="F25" t="s">
        <v>26</v>
      </c>
      <c r="G25" t="s">
        <v>27</v>
      </c>
      <c r="H25" t="s">
        <v>28</v>
      </c>
      <c r="I25">
        <f>ROUND(ROUND(8,4),9)</f>
        <v>8</v>
      </c>
      <c r="J25">
        <v>0</v>
      </c>
      <c r="K25">
        <f>ROUND(ROUND(8,4),9)</f>
        <v>8</v>
      </c>
      <c r="O25">
        <f>ROUND(CP25,2)</f>
        <v>21551.75</v>
      </c>
      <c r="P25">
        <f>ROUND((ROUND((AC25*AW25*I25),2)*BC25),2)</f>
        <v>0</v>
      </c>
      <c r="Q25">
        <f>(ROUND((ROUND(((ET25)*AV25*I25),2)*BB25),2)+ROUND((ROUND(((AE25-(EU25))*AV25*I25),2)*BS25),2))</f>
        <v>21551.75</v>
      </c>
      <c r="R25">
        <f>ROUND((ROUND((AE25*AV25*I25),2)*BS25),2)</f>
        <v>4711.8</v>
      </c>
      <c r="S25">
        <f>ROUND((ROUND((AF25*AV25*I25),2)*BA25),2)</f>
        <v>0</v>
      </c>
      <c r="T25">
        <f>ROUND(CU25*I25,2)</f>
        <v>0</v>
      </c>
      <c r="U25">
        <f>CV25*I25</f>
        <v>0</v>
      </c>
      <c r="V25">
        <f>CW25*I25</f>
        <v>0</v>
      </c>
      <c r="W25">
        <f>ROUND(CX25*I25,2)</f>
        <v>0</v>
      </c>
      <c r="X25">
        <f>ROUND(CY25,2)</f>
        <v>0</v>
      </c>
      <c r="Y25">
        <f>ROUND(CZ25,2)</f>
        <v>0</v>
      </c>
      <c r="AA25">
        <v>41459725</v>
      </c>
      <c r="AB25">
        <f>ROUND((AC25+AD25+AF25),6)</f>
        <v>247.38</v>
      </c>
      <c r="AC25">
        <f>ROUND((ES25),6)</f>
        <v>0</v>
      </c>
      <c r="AD25">
        <f>ROUND((((ET25)-(EU25))+AE25),6)</f>
        <v>247.38</v>
      </c>
      <c r="AE25">
        <f>ROUND((EU25),6)</f>
        <v>12.62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247.38</v>
      </c>
      <c r="AL25">
        <v>0</v>
      </c>
      <c r="AM25">
        <v>247.38</v>
      </c>
      <c r="AN25">
        <v>12.62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10.89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2</v>
      </c>
      <c r="BI25">
        <v>4</v>
      </c>
      <c r="BJ25" t="s">
        <v>29</v>
      </c>
      <c r="BM25">
        <v>400001</v>
      </c>
      <c r="BN25">
        <v>0</v>
      </c>
      <c r="BO25" t="s">
        <v>26</v>
      </c>
      <c r="BP25">
        <v>1</v>
      </c>
      <c r="BQ25">
        <v>190</v>
      </c>
      <c r="BR25">
        <v>0</v>
      </c>
      <c r="BS25">
        <v>46.67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21551.75</v>
      </c>
      <c r="CQ25">
        <f>ROUND((ROUND((AC25*AW25*1),2)*BC25),2)</f>
        <v>0</v>
      </c>
      <c r="CR25">
        <f>(ROUND((ROUND(((ET25)*AV25*1),2)*BB25),2)+ROUND((ROUND(((AE25-(EU25))*AV25*1),2)*BS25),2))</f>
        <v>2693.97</v>
      </c>
      <c r="CS25">
        <f>ROUND((ROUND((AE25*AV25*1),2)*BS25),2)</f>
        <v>588.98</v>
      </c>
      <c r="CT25">
        <f>ROUND((ROUND((AF25*AV25*1),2)*BA25),2)</f>
        <v>0</v>
      </c>
      <c r="CU25">
        <f>AG25</f>
        <v>0</v>
      </c>
      <c r="CV25">
        <f>(AH25*AV25)</f>
        <v>0</v>
      </c>
      <c r="CW25">
        <f>AI25</f>
        <v>0</v>
      </c>
      <c r="CX25">
        <f>AJ25</f>
        <v>0</v>
      </c>
      <c r="CY25">
        <f>S25*(BZ25/100)</f>
        <v>0</v>
      </c>
      <c r="CZ25">
        <f>S25*(CA25/100)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1011</v>
      </c>
      <c r="DV25" t="s">
        <v>28</v>
      </c>
      <c r="DW25" t="s">
        <v>28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40098135</v>
      </c>
      <c r="EF25">
        <v>190</v>
      </c>
      <c r="EG25" t="s">
        <v>30</v>
      </c>
      <c r="EH25">
        <v>0</v>
      </c>
      <c r="EI25" t="s">
        <v>3</v>
      </c>
      <c r="EJ25">
        <v>1</v>
      </c>
      <c r="EK25">
        <v>400001</v>
      </c>
      <c r="EL25" t="s">
        <v>31</v>
      </c>
      <c r="EM25" t="s">
        <v>32</v>
      </c>
      <c r="EO25" t="s">
        <v>3</v>
      </c>
      <c r="EQ25">
        <v>0</v>
      </c>
      <c r="ER25">
        <v>247.38</v>
      </c>
      <c r="ES25">
        <v>0</v>
      </c>
      <c r="ET25">
        <v>247.38</v>
      </c>
      <c r="EU25">
        <v>12.62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0</v>
      </c>
      <c r="FY25">
        <v>0</v>
      </c>
      <c r="GA25" t="s">
        <v>3</v>
      </c>
      <c r="GD25">
        <v>0</v>
      </c>
      <c r="GF25">
        <v>107682772</v>
      </c>
      <c r="GG25">
        <v>2</v>
      </c>
      <c r="GH25">
        <v>1</v>
      </c>
      <c r="GI25">
        <v>2</v>
      </c>
      <c r="GJ25">
        <v>0</v>
      </c>
      <c r="GK25">
        <f>ROUND(R25*(R12)/100,2)</f>
        <v>7538.88</v>
      </c>
      <c r="GL25">
        <f>ROUND(IF(AND(BH25=3,BI25=3,FS25&lt;&gt;0),P25,0),2)</f>
        <v>0</v>
      </c>
      <c r="GM25">
        <f>ROUND(O25+X25+Y25+GK25,2)+GX25</f>
        <v>29090.63</v>
      </c>
      <c r="GN25">
        <f>IF(OR(BI25=0,BI25=1),GM25-GX25,0)</f>
        <v>0</v>
      </c>
      <c r="GO25">
        <f>IF(BI25=2,GM25-GX25,0)</f>
        <v>0</v>
      </c>
      <c r="GP25">
        <f>IF(BI25=4,GM25-GX25,0)</f>
        <v>29090.63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09-01-01</v>
      </c>
      <c r="G27" s="2" t="str">
        <f>IF(G20&lt;&gt;"",G20,"")</f>
        <v>ПНР 4КЛ 10 кВ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235697.98</v>
      </c>
      <c r="P27" s="2">
        <f t="shared" si="14"/>
        <v>0</v>
      </c>
      <c r="Q27" s="2">
        <f t="shared" si="14"/>
        <v>21551.75</v>
      </c>
      <c r="R27" s="2">
        <f t="shared" si="14"/>
        <v>4711.8</v>
      </c>
      <c r="S27" s="2">
        <f t="shared" si="14"/>
        <v>214146.23</v>
      </c>
      <c r="T27" s="2">
        <f t="shared" si="14"/>
        <v>0</v>
      </c>
      <c r="U27" s="2">
        <f>AH27</f>
        <v>288</v>
      </c>
      <c r="V27" s="2">
        <f>AI27</f>
        <v>0</v>
      </c>
      <c r="W27" s="2">
        <f>ROUND(AJ27,2)</f>
        <v>0</v>
      </c>
      <c r="X27" s="2">
        <f>ROUND(AK27,2)</f>
        <v>149902.35999999999</v>
      </c>
      <c r="Y27" s="2">
        <f>ROUND(AL27,2)</f>
        <v>87799.95</v>
      </c>
      <c r="Z27" s="2"/>
      <c r="AA27" s="2"/>
      <c r="AB27" s="2">
        <f>ROUND(SUMIF(AA24:AA25,"=41459725",O24:O25),2)</f>
        <v>235697.98</v>
      </c>
      <c r="AC27" s="2">
        <f>ROUND(SUMIF(AA24:AA25,"=41459725",P24:P25),2)</f>
        <v>0</v>
      </c>
      <c r="AD27" s="2">
        <f>ROUND(SUMIF(AA24:AA25,"=41459725",Q24:Q25),2)</f>
        <v>21551.75</v>
      </c>
      <c r="AE27" s="2">
        <f>ROUND(SUMIF(AA24:AA25,"=41459725",R24:R25),2)</f>
        <v>4711.8</v>
      </c>
      <c r="AF27" s="2">
        <f>ROUND(SUMIF(AA24:AA25,"=41459725",S24:S25),2)</f>
        <v>214146.23</v>
      </c>
      <c r="AG27" s="2">
        <f>ROUND(SUMIF(AA24:AA25,"=41459725",T24:T25),2)</f>
        <v>0</v>
      </c>
      <c r="AH27" s="2">
        <f>SUMIF(AA24:AA25,"=41459725",U24:U25)</f>
        <v>288</v>
      </c>
      <c r="AI27" s="2">
        <f>SUMIF(AA24:AA25,"=41459725",V24:V25)</f>
        <v>0</v>
      </c>
      <c r="AJ27" s="2">
        <f>ROUND(SUMIF(AA24:AA25,"=41459725",W24:W25),2)</f>
        <v>0</v>
      </c>
      <c r="AK27" s="2">
        <f>ROUND(SUMIF(AA24:AA25,"=41459725",X24:X25),2)</f>
        <v>149902.35999999999</v>
      </c>
      <c r="AL27" s="2">
        <f>ROUND(SUMIF(AA24:AA25,"=41459725",Y24:Y25),2)</f>
        <v>87799.95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480939.17</v>
      </c>
      <c r="AS27" s="2">
        <f t="shared" si="15"/>
        <v>0</v>
      </c>
      <c r="AT27" s="2">
        <f t="shared" si="15"/>
        <v>0</v>
      </c>
      <c r="AU27" s="2">
        <f t="shared" si="15"/>
        <v>480939.17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ROUND(SUMIF(AA24:AA25,"=41459725",FQ24:FQ25),2)</f>
        <v>0</v>
      </c>
      <c r="BY27" s="2">
        <f>ROUND(SUMIF(AA24:AA25,"=41459725",FR24:FR25),2)</f>
        <v>0</v>
      </c>
      <c r="BZ27" s="2">
        <f>ROUND(SUMIF(AA24:AA25,"=41459725",GL24:GL25),2)</f>
        <v>0</v>
      </c>
      <c r="CA27" s="2">
        <f>ROUND(SUMIF(AA24:AA25,"=41459725",GM24:GM25),2)</f>
        <v>480939.17</v>
      </c>
      <c r="CB27" s="2">
        <f>ROUND(SUMIF(AA24:AA25,"=41459725",GN24:GN25),2)</f>
        <v>0</v>
      </c>
      <c r="CC27" s="2">
        <f>ROUND(SUMIF(AA24:AA25,"=41459725",GO24:GO25),2)</f>
        <v>0</v>
      </c>
      <c r="CD27" s="2">
        <f>ROUND(SUMIF(AA24:AA25,"=41459725",GP24:GP25),2)</f>
        <v>480939.17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ROUND(SUMIF(AA24:AA25,"=41459725",GX24:GX25),2)</f>
        <v>0</v>
      </c>
      <c r="CK27" s="2">
        <f>ROUND(SUMIF(AA24:AA25,"=41459725",GY24:GY25),2)</f>
        <v>0</v>
      </c>
      <c r="CL27" s="2">
        <f>ROUND(SUMIF(AA24:AA25,"=41459725",GZ24:GZ25),2)</f>
        <v>0</v>
      </c>
      <c r="CM27" s="2">
        <f>ROUND(SUMIF(AA24:AA25,"=41459725",HD24:HD25),2)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235697.98</v>
      </c>
      <c r="G29" s="4" t="s">
        <v>33</v>
      </c>
      <c r="H29" s="4" t="s">
        <v>34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235697.98</v>
      </c>
      <c r="X29" s="4">
        <v>1</v>
      </c>
      <c r="Y29" s="4">
        <v>235697.98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35</v>
      </c>
      <c r="H30" s="4" t="s">
        <v>36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37</v>
      </c>
      <c r="H31" s="4" t="s">
        <v>38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39</v>
      </c>
      <c r="H32" s="4" t="s">
        <v>40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41</v>
      </c>
      <c r="H33" s="4" t="s">
        <v>42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43</v>
      </c>
      <c r="H34" s="4" t="s">
        <v>44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45</v>
      </c>
      <c r="H35" s="4" t="s">
        <v>46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47</v>
      </c>
      <c r="H36" s="4" t="s">
        <v>48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49</v>
      </c>
      <c r="H37" s="4" t="s">
        <v>50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51</v>
      </c>
      <c r="H38" s="4" t="s">
        <v>52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21551.75</v>
      </c>
      <c r="G39" s="4" t="s">
        <v>53</v>
      </c>
      <c r="H39" s="4" t="s">
        <v>54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21551.75</v>
      </c>
      <c r="X39" s="4">
        <v>1</v>
      </c>
      <c r="Y39" s="4">
        <v>21551.75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55</v>
      </c>
      <c r="H40" s="4" t="s">
        <v>56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4711.8</v>
      </c>
      <c r="G41" s="4" t="s">
        <v>57</v>
      </c>
      <c r="H41" s="4" t="s">
        <v>58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4711.8</v>
      </c>
      <c r="X41" s="4">
        <v>1</v>
      </c>
      <c r="Y41" s="4">
        <v>4711.8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214146.23</v>
      </c>
      <c r="G42" s="4" t="s">
        <v>59</v>
      </c>
      <c r="H42" s="4" t="s">
        <v>60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214146.23</v>
      </c>
      <c r="X42" s="4">
        <v>1</v>
      </c>
      <c r="Y42" s="4">
        <v>214146.23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61</v>
      </c>
      <c r="H43" s="4" t="s">
        <v>62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0</v>
      </c>
      <c r="G44" s="4" t="s">
        <v>63</v>
      </c>
      <c r="H44" s="4" t="s">
        <v>64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65</v>
      </c>
      <c r="H45" s="4" t="s">
        <v>66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480939.17</v>
      </c>
      <c r="G46" s="4" t="s">
        <v>67</v>
      </c>
      <c r="H46" s="4" t="s">
        <v>68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480939.17</v>
      </c>
      <c r="X46" s="4">
        <v>1</v>
      </c>
      <c r="Y46" s="4">
        <v>480939.17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69</v>
      </c>
      <c r="H47" s="4" t="s">
        <v>70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71</v>
      </c>
      <c r="H48" s="4" t="s">
        <v>72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288</v>
      </c>
      <c r="G49" s="4" t="s">
        <v>73</v>
      </c>
      <c r="H49" s="4" t="s">
        <v>74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288</v>
      </c>
      <c r="X49" s="4">
        <v>1</v>
      </c>
      <c r="Y49" s="4">
        <v>288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75</v>
      </c>
      <c r="H50" s="4" t="s">
        <v>76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77</v>
      </c>
      <c r="H51" s="4" t="s">
        <v>78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79</v>
      </c>
      <c r="H52" s="4" t="s">
        <v>80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149902.35999999999</v>
      </c>
      <c r="G53" s="4" t="s">
        <v>81</v>
      </c>
      <c r="H53" s="4" t="s">
        <v>82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149902.35999999999</v>
      </c>
      <c r="X53" s="4">
        <v>1</v>
      </c>
      <c r="Y53" s="4">
        <v>149902.35999999999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87799.95</v>
      </c>
      <c r="G54" s="4" t="s">
        <v>83</v>
      </c>
      <c r="H54" s="4" t="s">
        <v>84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87799.95</v>
      </c>
      <c r="X54" s="4">
        <v>1</v>
      </c>
      <c r="Y54" s="4">
        <v>87799.95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480939.17</v>
      </c>
      <c r="G55" s="4" t="s">
        <v>85</v>
      </c>
      <c r="H55" s="4" t="s">
        <v>86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480939.17</v>
      </c>
      <c r="X55" s="4">
        <v>1</v>
      </c>
      <c r="Y55" s="4">
        <v>480939.17</v>
      </c>
      <c r="Z55" s="4"/>
      <c r="AA55" s="4"/>
      <c r="AB55" s="4"/>
    </row>
    <row r="57" spans="1:206" x14ac:dyDescent="0.2">
      <c r="A57" s="2">
        <v>51</v>
      </c>
      <c r="B57" s="2">
        <f>B12</f>
        <v>95</v>
      </c>
      <c r="C57" s="2">
        <f>A12</f>
        <v>1</v>
      </c>
      <c r="D57" s="2">
        <f>ROW(A12)</f>
        <v>12</v>
      </c>
      <c r="E57" s="2"/>
      <c r="F57" s="2" t="str">
        <f>IF(F12&lt;&gt;"",F12,"")</f>
        <v>09-01-01</v>
      </c>
      <c r="G57" s="2" t="str">
        <f>IF(G12&lt;&gt;"",G12,"")</f>
        <v>09-01-01 ПНР 4КЛ 10 кВ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6">ROUND(O27,2)</f>
        <v>235697.98</v>
      </c>
      <c r="P57" s="2">
        <f t="shared" si="16"/>
        <v>0</v>
      </c>
      <c r="Q57" s="2">
        <f t="shared" si="16"/>
        <v>21551.75</v>
      </c>
      <c r="R57" s="2">
        <f t="shared" si="16"/>
        <v>4711.8</v>
      </c>
      <c r="S57" s="2">
        <f t="shared" si="16"/>
        <v>214146.23</v>
      </c>
      <c r="T57" s="2">
        <f t="shared" si="16"/>
        <v>0</v>
      </c>
      <c r="U57" s="2">
        <f>U27</f>
        <v>288</v>
      </c>
      <c r="V57" s="2">
        <f>V27</f>
        <v>0</v>
      </c>
      <c r="W57" s="2">
        <f>ROUND(W27,2)</f>
        <v>0</v>
      </c>
      <c r="X57" s="2">
        <f>ROUND(X27,2)</f>
        <v>149902.35999999999</v>
      </c>
      <c r="Y57" s="2">
        <f>ROUND(Y27,2)</f>
        <v>87799.95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7">ROUND(AO27,2)</f>
        <v>0</v>
      </c>
      <c r="AP57" s="2">
        <f t="shared" si="17"/>
        <v>0</v>
      </c>
      <c r="AQ57" s="2">
        <f t="shared" si="17"/>
        <v>0</v>
      </c>
      <c r="AR57" s="2">
        <f t="shared" si="17"/>
        <v>480939.17</v>
      </c>
      <c r="AS57" s="2">
        <f t="shared" si="17"/>
        <v>0</v>
      </c>
      <c r="AT57" s="2">
        <f t="shared" si="17"/>
        <v>0</v>
      </c>
      <c r="AU57" s="2">
        <f t="shared" si="17"/>
        <v>480939.17</v>
      </c>
      <c r="AV57" s="2">
        <f t="shared" si="17"/>
        <v>0</v>
      </c>
      <c r="AW57" s="2">
        <f t="shared" si="17"/>
        <v>0</v>
      </c>
      <c r="AX57" s="2">
        <f t="shared" si="17"/>
        <v>0</v>
      </c>
      <c r="AY57" s="2">
        <f t="shared" si="17"/>
        <v>0</v>
      </c>
      <c r="AZ57" s="2">
        <f t="shared" si="17"/>
        <v>0</v>
      </c>
      <c r="BA57" s="2">
        <f t="shared" si="17"/>
        <v>0</v>
      </c>
      <c r="BB57" s="2">
        <f t="shared" si="17"/>
        <v>0</v>
      </c>
      <c r="BC57" s="2">
        <f t="shared" si="17"/>
        <v>0</v>
      </c>
      <c r="BD57" s="2">
        <f t="shared" si="1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235697.98</v>
      </c>
      <c r="G59" s="4" t="s">
        <v>33</v>
      </c>
      <c r="H59" s="4" t="s">
        <v>34</v>
      </c>
      <c r="I59" s="4"/>
      <c r="J59" s="4"/>
      <c r="K59" s="4">
        <v>201</v>
      </c>
      <c r="L59" s="4">
        <v>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235697.98</v>
      </c>
      <c r="X59" s="4">
        <v>1</v>
      </c>
      <c r="Y59" s="4">
        <v>235697.98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35</v>
      </c>
      <c r="H60" s="4" t="s">
        <v>36</v>
      </c>
      <c r="I60" s="4"/>
      <c r="J60" s="4"/>
      <c r="K60" s="4">
        <v>202</v>
      </c>
      <c r="L60" s="4">
        <v>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37</v>
      </c>
      <c r="H61" s="4" t="s">
        <v>38</v>
      </c>
      <c r="I61" s="4"/>
      <c r="J61" s="4"/>
      <c r="K61" s="4">
        <v>222</v>
      </c>
      <c r="L61" s="4">
        <v>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39</v>
      </c>
      <c r="H62" s="4" t="s">
        <v>40</v>
      </c>
      <c r="I62" s="4"/>
      <c r="J62" s="4"/>
      <c r="K62" s="4">
        <v>225</v>
      </c>
      <c r="L62" s="4">
        <v>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41</v>
      </c>
      <c r="H63" s="4" t="s">
        <v>42</v>
      </c>
      <c r="I63" s="4"/>
      <c r="J63" s="4"/>
      <c r="K63" s="4">
        <v>226</v>
      </c>
      <c r="L63" s="4">
        <v>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43</v>
      </c>
      <c r="H64" s="4" t="s">
        <v>44</v>
      </c>
      <c r="I64" s="4"/>
      <c r="J64" s="4"/>
      <c r="K64" s="4">
        <v>227</v>
      </c>
      <c r="L64" s="4">
        <v>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45</v>
      </c>
      <c r="H65" s="4" t="s">
        <v>46</v>
      </c>
      <c r="I65" s="4"/>
      <c r="J65" s="4"/>
      <c r="K65" s="4">
        <v>228</v>
      </c>
      <c r="L65" s="4">
        <v>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47</v>
      </c>
      <c r="H66" s="4" t="s">
        <v>48</v>
      </c>
      <c r="I66" s="4"/>
      <c r="J66" s="4"/>
      <c r="K66" s="4">
        <v>216</v>
      </c>
      <c r="L66" s="4">
        <v>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49</v>
      </c>
      <c r="H67" s="4" t="s">
        <v>50</v>
      </c>
      <c r="I67" s="4"/>
      <c r="J67" s="4"/>
      <c r="K67" s="4">
        <v>223</v>
      </c>
      <c r="L67" s="4">
        <v>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51</v>
      </c>
      <c r="H68" s="4" t="s">
        <v>52</v>
      </c>
      <c r="I68" s="4"/>
      <c r="J68" s="4"/>
      <c r="K68" s="4">
        <v>229</v>
      </c>
      <c r="L68" s="4">
        <v>10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21551.75</v>
      </c>
      <c r="G69" s="4" t="s">
        <v>53</v>
      </c>
      <c r="H69" s="4" t="s">
        <v>54</v>
      </c>
      <c r="I69" s="4"/>
      <c r="J69" s="4"/>
      <c r="K69" s="4">
        <v>203</v>
      </c>
      <c r="L69" s="4">
        <v>11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21551.75</v>
      </c>
      <c r="X69" s="4">
        <v>1</v>
      </c>
      <c r="Y69" s="4">
        <v>21551.75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55</v>
      </c>
      <c r="H70" s="4" t="s">
        <v>56</v>
      </c>
      <c r="I70" s="4"/>
      <c r="J70" s="4"/>
      <c r="K70" s="4">
        <v>231</v>
      </c>
      <c r="L70" s="4">
        <v>12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4711.8</v>
      </c>
      <c r="G71" s="4" t="s">
        <v>57</v>
      </c>
      <c r="H71" s="4" t="s">
        <v>58</v>
      </c>
      <c r="I71" s="4"/>
      <c r="J71" s="4"/>
      <c r="K71" s="4">
        <v>204</v>
      </c>
      <c r="L71" s="4">
        <v>13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4711.8</v>
      </c>
      <c r="X71" s="4">
        <v>1</v>
      </c>
      <c r="Y71" s="4">
        <v>4711.8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214146.23</v>
      </c>
      <c r="G72" s="4" t="s">
        <v>59</v>
      </c>
      <c r="H72" s="4" t="s">
        <v>60</v>
      </c>
      <c r="I72" s="4"/>
      <c r="J72" s="4"/>
      <c r="K72" s="4">
        <v>205</v>
      </c>
      <c r="L72" s="4">
        <v>14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214146.23</v>
      </c>
      <c r="X72" s="4">
        <v>1</v>
      </c>
      <c r="Y72" s="4">
        <v>214146.23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61</v>
      </c>
      <c r="H73" s="4" t="s">
        <v>62</v>
      </c>
      <c r="I73" s="4"/>
      <c r="J73" s="4"/>
      <c r="K73" s="4">
        <v>232</v>
      </c>
      <c r="L73" s="4">
        <v>15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0</v>
      </c>
      <c r="G74" s="4" t="s">
        <v>63</v>
      </c>
      <c r="H74" s="4" t="s">
        <v>64</v>
      </c>
      <c r="I74" s="4"/>
      <c r="J74" s="4"/>
      <c r="K74" s="4">
        <v>214</v>
      </c>
      <c r="L74" s="4">
        <v>16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65</v>
      </c>
      <c r="H75" s="4" t="s">
        <v>66</v>
      </c>
      <c r="I75" s="4"/>
      <c r="J75" s="4"/>
      <c r="K75" s="4">
        <v>215</v>
      </c>
      <c r="L75" s="4">
        <v>17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480939.17</v>
      </c>
      <c r="G76" s="4" t="s">
        <v>67</v>
      </c>
      <c r="H76" s="4" t="s">
        <v>68</v>
      </c>
      <c r="I76" s="4"/>
      <c r="J76" s="4"/>
      <c r="K76" s="4">
        <v>217</v>
      </c>
      <c r="L76" s="4">
        <v>18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480939.17</v>
      </c>
      <c r="X76" s="4">
        <v>1</v>
      </c>
      <c r="Y76" s="4">
        <v>480939.17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69</v>
      </c>
      <c r="H77" s="4" t="s">
        <v>70</v>
      </c>
      <c r="I77" s="4"/>
      <c r="J77" s="4"/>
      <c r="K77" s="4">
        <v>230</v>
      </c>
      <c r="L77" s="4">
        <v>19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71</v>
      </c>
      <c r="H78" s="4" t="s">
        <v>72</v>
      </c>
      <c r="I78" s="4"/>
      <c r="J78" s="4"/>
      <c r="K78" s="4">
        <v>206</v>
      </c>
      <c r="L78" s="4">
        <v>20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Source!U57</f>
        <v>288</v>
      </c>
      <c r="G79" s="4" t="s">
        <v>73</v>
      </c>
      <c r="H79" s="4" t="s">
        <v>74</v>
      </c>
      <c r="I79" s="4"/>
      <c r="J79" s="4"/>
      <c r="K79" s="4">
        <v>207</v>
      </c>
      <c r="L79" s="4">
        <v>21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288</v>
      </c>
      <c r="X79" s="4">
        <v>1</v>
      </c>
      <c r="Y79" s="4">
        <v>288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Source!V57</f>
        <v>0</v>
      </c>
      <c r="G80" s="4" t="s">
        <v>75</v>
      </c>
      <c r="H80" s="4" t="s">
        <v>76</v>
      </c>
      <c r="I80" s="4"/>
      <c r="J80" s="4"/>
      <c r="K80" s="4">
        <v>208</v>
      </c>
      <c r="L80" s="4">
        <v>22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50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77</v>
      </c>
      <c r="H81" s="4" t="s">
        <v>78</v>
      </c>
      <c r="I81" s="4"/>
      <c r="J81" s="4"/>
      <c r="K81" s="4">
        <v>209</v>
      </c>
      <c r="L81" s="4">
        <v>23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50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79</v>
      </c>
      <c r="H82" s="4" t="s">
        <v>80</v>
      </c>
      <c r="I82" s="4"/>
      <c r="J82" s="4"/>
      <c r="K82" s="4">
        <v>233</v>
      </c>
      <c r="L82" s="4">
        <v>24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50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149902.35999999999</v>
      </c>
      <c r="G83" s="4" t="s">
        <v>81</v>
      </c>
      <c r="H83" s="4" t="s">
        <v>82</v>
      </c>
      <c r="I83" s="4"/>
      <c r="J83" s="4"/>
      <c r="K83" s="4">
        <v>210</v>
      </c>
      <c r="L83" s="4">
        <v>25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149902.35999999999</v>
      </c>
      <c r="X83" s="4">
        <v>1</v>
      </c>
      <c r="Y83" s="4">
        <v>149902.35999999999</v>
      </c>
      <c r="Z83" s="4"/>
      <c r="AA83" s="4"/>
      <c r="AB83" s="4"/>
    </row>
    <row r="84" spans="1:50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87799.95</v>
      </c>
      <c r="G84" s="4" t="s">
        <v>83</v>
      </c>
      <c r="H84" s="4" t="s">
        <v>84</v>
      </c>
      <c r="I84" s="4"/>
      <c r="J84" s="4"/>
      <c r="K84" s="4">
        <v>211</v>
      </c>
      <c r="L84" s="4">
        <v>26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87799.95</v>
      </c>
      <c r="X84" s="4">
        <v>1</v>
      </c>
      <c r="Y84" s="4">
        <v>87799.95</v>
      </c>
      <c r="Z84" s="4"/>
      <c r="AA84" s="4"/>
      <c r="AB84" s="4"/>
    </row>
    <row r="85" spans="1:50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480939.17</v>
      </c>
      <c r="G85" s="4" t="s">
        <v>85</v>
      </c>
      <c r="H85" s="4" t="s">
        <v>86</v>
      </c>
      <c r="I85" s="4"/>
      <c r="J85" s="4"/>
      <c r="K85" s="4">
        <v>224</v>
      </c>
      <c r="L85" s="4">
        <v>27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480939.17</v>
      </c>
      <c r="X85" s="4">
        <v>1</v>
      </c>
      <c r="Y85" s="4">
        <v>480939.17</v>
      </c>
      <c r="Z85" s="4"/>
      <c r="AA85" s="4"/>
      <c r="AB85" s="4"/>
    </row>
    <row r="87" spans="1:50" x14ac:dyDescent="0.2">
      <c r="A87">
        <v>71</v>
      </c>
      <c r="B87">
        <v>1</v>
      </c>
      <c r="D87">
        <v>388</v>
      </c>
      <c r="E87">
        <v>37172924</v>
      </c>
      <c r="F87" t="s">
        <v>3</v>
      </c>
      <c r="G87" t="s">
        <v>3</v>
      </c>
      <c r="H87">
        <v>-1</v>
      </c>
      <c r="I87">
        <v>-1</v>
      </c>
    </row>
    <row r="90" spans="1:50" x14ac:dyDescent="0.2">
      <c r="A90">
        <v>70</v>
      </c>
      <c r="B90">
        <v>1</v>
      </c>
      <c r="D90">
        <v>1</v>
      </c>
      <c r="E90" t="s">
        <v>87</v>
      </c>
      <c r="F90" t="s">
        <v>88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3</v>
      </c>
    </row>
    <row r="91" spans="1:50" x14ac:dyDescent="0.2">
      <c r="A91">
        <v>70</v>
      </c>
      <c r="B91">
        <v>1</v>
      </c>
      <c r="D91">
        <v>2</v>
      </c>
      <c r="E91" t="s">
        <v>89</v>
      </c>
      <c r="F91" t="s">
        <v>90</v>
      </c>
      <c r="G91">
        <v>1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3</v>
      </c>
    </row>
    <row r="93" spans="1:50" x14ac:dyDescent="0.2">
      <c r="A93">
        <v>-1</v>
      </c>
    </row>
    <row r="95" spans="1:50" x14ac:dyDescent="0.2">
      <c r="A95" s="3">
        <v>75</v>
      </c>
      <c r="B95" s="3" t="s">
        <v>91</v>
      </c>
      <c r="C95" s="3">
        <v>2025</v>
      </c>
      <c r="D95" s="3">
        <v>0</v>
      </c>
      <c r="E95" s="3">
        <v>1</v>
      </c>
      <c r="F95" s="3"/>
      <c r="G95" s="3">
        <v>0</v>
      </c>
      <c r="H95" s="3">
        <v>2</v>
      </c>
      <c r="I95" s="3">
        <v>1</v>
      </c>
      <c r="J95" s="3">
        <v>1</v>
      </c>
      <c r="K95" s="3">
        <v>95</v>
      </c>
      <c r="L95" s="3">
        <v>65</v>
      </c>
      <c r="M95" s="3">
        <v>0</v>
      </c>
      <c r="N95" s="3">
        <v>41459725</v>
      </c>
      <c r="O95" s="3">
        <v>1</v>
      </c>
    </row>
    <row r="96" spans="1:50" x14ac:dyDescent="0.2">
      <c r="A96" s="5">
        <v>1</v>
      </c>
      <c r="B96" s="5" t="s">
        <v>92</v>
      </c>
      <c r="C96" s="5" t="s">
        <v>93</v>
      </c>
      <c r="D96" s="5">
        <v>2025</v>
      </c>
      <c r="E96" s="5">
        <v>1</v>
      </c>
      <c r="F96" s="5">
        <v>1</v>
      </c>
      <c r="G96" s="5">
        <v>1</v>
      </c>
      <c r="H96" s="5">
        <v>0</v>
      </c>
      <c r="I96" s="5">
        <v>2</v>
      </c>
      <c r="J96" s="5">
        <v>1</v>
      </c>
      <c r="K96" s="5">
        <v>9.8000000000000007</v>
      </c>
      <c r="L96" s="5">
        <v>7.27</v>
      </c>
      <c r="M96" s="5">
        <v>1</v>
      </c>
      <c r="N96" s="5">
        <v>1</v>
      </c>
      <c r="O96" s="5">
        <v>9.8000000000000007</v>
      </c>
      <c r="P96" s="5">
        <v>7.27</v>
      </c>
      <c r="Q96" s="5">
        <v>1</v>
      </c>
      <c r="R96" s="5" t="s">
        <v>3</v>
      </c>
      <c r="S96" s="5" t="s">
        <v>3</v>
      </c>
      <c r="T96" s="5" t="s">
        <v>3</v>
      </c>
      <c r="U96" s="5" t="s">
        <v>3</v>
      </c>
      <c r="V96" s="5" t="s">
        <v>3</v>
      </c>
      <c r="W96" s="5" t="s">
        <v>3</v>
      </c>
      <c r="X96" s="5" t="s">
        <v>3</v>
      </c>
      <c r="Y96" s="5" t="s">
        <v>3</v>
      </c>
      <c r="Z96" s="5" t="s">
        <v>3</v>
      </c>
      <c r="AA96" s="5" t="s">
        <v>94</v>
      </c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>
        <v>41459726</v>
      </c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100" spans="1:5" x14ac:dyDescent="0.2">
      <c r="A100">
        <v>65</v>
      </c>
      <c r="C100">
        <v>1</v>
      </c>
      <c r="D100">
        <v>0</v>
      </c>
      <c r="E1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41459725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16</v>
      </c>
      <c r="E16" s="7">
        <f>ROUND((Source!F44)/1000,2)</f>
        <v>0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480.94</v>
      </c>
      <c r="I16" s="7">
        <f>E16+F16+G16+H16</f>
        <v>480.94</v>
      </c>
      <c r="J16" s="7">
        <f>ROUND((Source!F42+Source!F41)/1000,2)</f>
        <v>218.86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235697.98</v>
      </c>
      <c r="AU16" s="7">
        <v>0</v>
      </c>
      <c r="AV16" s="7">
        <v>0</v>
      </c>
      <c r="AW16" s="7">
        <v>0</v>
      </c>
      <c r="AX16" s="7">
        <v>0</v>
      </c>
      <c r="AY16" s="7">
        <v>21551.75</v>
      </c>
      <c r="AZ16" s="7">
        <v>4711.8</v>
      </c>
      <c r="BA16" s="7">
        <v>214146.23</v>
      </c>
      <c r="BB16" s="7">
        <v>0</v>
      </c>
      <c r="BC16" s="7">
        <v>0</v>
      </c>
      <c r="BD16" s="7">
        <v>480939.17</v>
      </c>
      <c r="BE16" s="7">
        <v>0</v>
      </c>
      <c r="BF16" s="7">
        <v>288</v>
      </c>
      <c r="BG16" s="7">
        <v>0</v>
      </c>
      <c r="BH16" s="7">
        <v>0</v>
      </c>
      <c r="BI16" s="7">
        <v>149902.35999999999</v>
      </c>
      <c r="BJ16" s="7">
        <v>87799.95</v>
      </c>
      <c r="BK16" s="7">
        <v>480939.17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480.94</v>
      </c>
      <c r="I18" s="8">
        <f>SUMIF(A16:A17,3,I16:I17)</f>
        <v>480.94</v>
      </c>
      <c r="J18" s="8">
        <f>SUMIF(A16:A17,3,J16:J17)</f>
        <v>218.86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235697.98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21551.75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4711.8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214146.23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480939.17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288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149902.35999999999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87799.95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480939.17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91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41459725</v>
      </c>
      <c r="O51" s="3">
        <v>1</v>
      </c>
    </row>
    <row r="52" spans="1:50" x14ac:dyDescent="0.2">
      <c r="A52" s="5">
        <v>1</v>
      </c>
      <c r="B52" s="5" t="s">
        <v>92</v>
      </c>
      <c r="C52" s="5" t="s">
        <v>93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41459726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41459725</v>
      </c>
      <c r="C1">
        <v>41459730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96</v>
      </c>
      <c r="J1" t="s">
        <v>3</v>
      </c>
      <c r="K1" t="s">
        <v>97</v>
      </c>
      <c r="L1">
        <v>1191</v>
      </c>
      <c r="N1">
        <v>1013</v>
      </c>
      <c r="O1" t="s">
        <v>98</v>
      </c>
      <c r="P1" t="s">
        <v>98</v>
      </c>
      <c r="Q1">
        <v>1</v>
      </c>
      <c r="W1">
        <v>0</v>
      </c>
      <c r="X1">
        <v>476480486</v>
      </c>
      <c r="Y1">
        <f>AT1</f>
        <v>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72</v>
      </c>
      <c r="AU1" t="s">
        <v>3</v>
      </c>
      <c r="AV1">
        <v>1</v>
      </c>
      <c r="AW1">
        <v>2</v>
      </c>
      <c r="AX1">
        <v>41459732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288</v>
      </c>
      <c r="CW1">
        <v>0</v>
      </c>
      <c r="CX1">
        <f>ROUND(Y1*Source!I24,9)</f>
        <v>288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41459732</v>
      </c>
      <c r="C1">
        <v>41459730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96</v>
      </c>
      <c r="J1" t="s">
        <v>3</v>
      </c>
      <c r="K1" t="s">
        <v>97</v>
      </c>
      <c r="L1">
        <v>1191</v>
      </c>
      <c r="N1">
        <v>1013</v>
      </c>
      <c r="O1" t="s">
        <v>98</v>
      </c>
      <c r="P1" t="s">
        <v>98</v>
      </c>
      <c r="Q1">
        <v>1</v>
      </c>
      <c r="X1">
        <v>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72</v>
      </c>
      <c r="AH1">
        <v>2</v>
      </c>
      <c r="AI1">
        <v>41459732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 4КЛ 10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2025-04-11T09:43:21Z</dcterms:created>
  <dcterms:modified xsi:type="dcterms:W3CDTF">2025-04-11T09:44:13Z</dcterms:modified>
</cp:coreProperties>
</file>